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01-INGENIERIE_PLUS\AFFAIRES\03-Détails_Affaires\01 Guad\SCI JOACQUIM\25ICP05 Pole Emploi Lots Archi\01 ETU\26 DCE\00a Rendus Finaux\"/>
    </mc:Choice>
  </mc:AlternateContent>
  <xr:revisionPtr revIDLastSave="0" documentId="8_{6A78529B-0808-43CD-A228-9EF3B2209FC6}" xr6:coauthVersionLast="47" xr6:coauthVersionMax="47" xr10:uidLastSave="{00000000-0000-0000-0000-000000000000}"/>
  <bookViews>
    <workbookView xWindow="30510" yWindow="945" windowWidth="22095" windowHeight="15600" tabRatio="500" xr2:uid="{00000000-000D-0000-FFFF-FFFF00000000}"/>
  </bookViews>
  <sheets>
    <sheet name="LOT 00  CLOISONS ALUMINIUM " sheetId="1" r:id="rId1"/>
  </sheets>
  <definedNames>
    <definedName name="_xlnm.Print_Titles" localSheetId="0">'LOT 00  CLOISONS ALUMINIUM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1" i="1" l="1"/>
  <c r="F261" i="1"/>
  <c r="M260" i="1"/>
  <c r="F260" i="1"/>
  <c r="F258" i="1"/>
  <c r="M258" i="1"/>
  <c r="F257" i="1"/>
  <c r="M257" i="1" s="1"/>
  <c r="M253" i="1"/>
  <c r="F253" i="1"/>
  <c r="F252" i="1"/>
  <c r="M252" i="1" s="1"/>
  <c r="F250" i="1"/>
  <c r="M250" i="1" s="1"/>
  <c r="F249" i="1"/>
  <c r="M249" i="1" s="1"/>
  <c r="F247" i="1"/>
  <c r="M247" i="1" s="1"/>
  <c r="F242" i="1"/>
  <c r="M242" i="1"/>
  <c r="M240" i="1"/>
  <c r="F240" i="1"/>
  <c r="M239" i="1"/>
  <c r="F239" i="1"/>
  <c r="F237" i="1"/>
  <c r="M237" i="1" s="1"/>
  <c r="F235" i="1"/>
  <c r="M235" i="1"/>
  <c r="F234" i="1"/>
  <c r="M234" i="1" s="1"/>
  <c r="F232" i="1"/>
  <c r="M232" i="1" s="1"/>
  <c r="F230" i="1"/>
  <c r="M230" i="1" s="1"/>
  <c r="F229" i="1"/>
  <c r="M229" i="1" s="1"/>
  <c r="F227" i="1"/>
  <c r="M227" i="1" s="1"/>
  <c r="M226" i="1"/>
  <c r="F226" i="1"/>
  <c r="F224" i="1"/>
  <c r="M224" i="1" s="1"/>
  <c r="M222" i="1"/>
  <c r="F222" i="1"/>
  <c r="M221" i="1"/>
  <c r="F221" i="1"/>
  <c r="M219" i="1"/>
  <c r="F219" i="1"/>
  <c r="M215" i="1"/>
  <c r="F215" i="1"/>
  <c r="F214" i="1"/>
  <c r="M214" i="1" s="1"/>
  <c r="F211" i="1"/>
  <c r="M211" i="1"/>
  <c r="F205" i="1"/>
  <c r="M205" i="1" s="1"/>
  <c r="M203" i="1"/>
  <c r="F203" i="1"/>
  <c r="M201" i="1"/>
  <c r="F201" i="1"/>
  <c r="M200" i="1"/>
  <c r="F200" i="1"/>
  <c r="F198" i="1"/>
  <c r="M198" i="1"/>
  <c r="M206" i="1" s="1"/>
  <c r="F196" i="1"/>
  <c r="M196" i="1" s="1"/>
  <c r="M207" i="1" s="1"/>
  <c r="F192" i="1"/>
  <c r="M192" i="1" s="1"/>
  <c r="F191" i="1"/>
  <c r="M191" i="1"/>
  <c r="M189" i="1"/>
  <c r="F189" i="1"/>
  <c r="M185" i="1"/>
  <c r="F185" i="1"/>
  <c r="F184" i="1"/>
  <c r="M184" i="1" s="1"/>
  <c r="F182" i="1"/>
  <c r="M182" i="1" s="1"/>
  <c r="M181" i="1"/>
  <c r="F181" i="1"/>
  <c r="M179" i="1"/>
  <c r="F179" i="1"/>
  <c r="M178" i="1"/>
  <c r="F178" i="1"/>
  <c r="F176" i="1"/>
  <c r="M176" i="1" s="1"/>
  <c r="M175" i="1"/>
  <c r="F175" i="1"/>
  <c r="M173" i="1"/>
  <c r="F173" i="1"/>
  <c r="M172" i="1"/>
  <c r="F172" i="1"/>
  <c r="F170" i="1"/>
  <c r="M170" i="1" s="1"/>
  <c r="F168" i="1"/>
  <c r="M168" i="1" s="1"/>
  <c r="F165" i="1"/>
  <c r="M165" i="1" s="1"/>
  <c r="F163" i="1"/>
  <c r="M163" i="1" s="1"/>
  <c r="M162" i="1"/>
  <c r="F162" i="1"/>
  <c r="F158" i="1"/>
  <c r="M158" i="1" s="1"/>
  <c r="F157" i="1"/>
  <c r="M157" i="1" s="1"/>
  <c r="F155" i="1"/>
  <c r="M155" i="1" s="1"/>
  <c r="M154" i="1"/>
  <c r="F154" i="1"/>
  <c r="F152" i="1"/>
  <c r="M152" i="1" s="1"/>
  <c r="M148" i="1"/>
  <c r="F148" i="1"/>
  <c r="F146" i="1"/>
  <c r="M146" i="1" s="1"/>
  <c r="M145" i="1"/>
  <c r="F145" i="1"/>
  <c r="M140" i="1"/>
  <c r="F140" i="1"/>
  <c r="F138" i="1"/>
  <c r="M138" i="1" s="1"/>
  <c r="F137" i="1"/>
  <c r="M137" i="1" s="1"/>
  <c r="M133" i="1"/>
  <c r="F133" i="1"/>
  <c r="F125" i="1"/>
  <c r="M125" i="1" s="1"/>
  <c r="F124" i="1"/>
  <c r="M124" i="1" s="1"/>
  <c r="F119" i="1"/>
  <c r="M119" i="1" s="1"/>
  <c r="M118" i="1"/>
  <c r="F118" i="1"/>
  <c r="M117" i="1"/>
  <c r="F117" i="1"/>
  <c r="M113" i="1"/>
  <c r="F113" i="1"/>
  <c r="F112" i="1"/>
  <c r="M112" i="1" s="1"/>
  <c r="M111" i="1"/>
  <c r="F111" i="1"/>
  <c r="M107" i="1"/>
  <c r="F107" i="1"/>
  <c r="M105" i="1"/>
  <c r="F105" i="1"/>
  <c r="F104" i="1"/>
  <c r="M104" i="1" s="1"/>
  <c r="M102" i="1"/>
  <c r="F102" i="1"/>
  <c r="F96" i="1"/>
  <c r="M96" i="1" s="1"/>
  <c r="M97" i="1" s="1"/>
  <c r="F94" i="1"/>
  <c r="M94" i="1" s="1"/>
  <c r="M92" i="1"/>
  <c r="F92" i="1"/>
  <c r="F90" i="1"/>
  <c r="M90" i="1" s="1"/>
  <c r="F89" i="1"/>
  <c r="M89" i="1" s="1"/>
  <c r="F87" i="1"/>
  <c r="M87" i="1" s="1"/>
  <c r="M82" i="1"/>
  <c r="F82" i="1"/>
  <c r="M81" i="1"/>
  <c r="F81" i="1"/>
  <c r="M80" i="1"/>
  <c r="F80" i="1"/>
  <c r="F79" i="1"/>
  <c r="M79" i="1" s="1"/>
  <c r="M78" i="1"/>
  <c r="F78" i="1"/>
  <c r="F75" i="1"/>
  <c r="M75" i="1" s="1"/>
  <c r="M76" i="1" s="1"/>
  <c r="F71" i="1"/>
  <c r="M71" i="1" s="1"/>
  <c r="M72" i="1" s="1"/>
  <c r="F68" i="1"/>
  <c r="M68" i="1" s="1"/>
  <c r="M73" i="1" s="1"/>
  <c r="F63" i="1"/>
  <c r="M63" i="1" s="1"/>
  <c r="F62" i="1"/>
  <c r="M62" i="1" s="1"/>
  <c r="M60" i="1"/>
  <c r="F60" i="1"/>
  <c r="F59" i="1"/>
  <c r="M59" i="1" s="1"/>
  <c r="F56" i="1"/>
  <c r="M56" i="1" s="1"/>
  <c r="F55" i="1"/>
  <c r="M55" i="1" s="1"/>
  <c r="F52" i="1"/>
  <c r="M52" i="1" s="1"/>
  <c r="M65" i="1" s="1"/>
  <c r="M46" i="1"/>
  <c r="F46" i="1"/>
  <c r="M45" i="1"/>
  <c r="F45" i="1"/>
  <c r="F44" i="1"/>
  <c r="M44" i="1" s="1"/>
  <c r="F42" i="1"/>
  <c r="M42" i="1" s="1"/>
  <c r="M43" i="1" s="1"/>
  <c r="M39" i="1"/>
  <c r="M40" i="1"/>
  <c r="F39" i="1"/>
  <c r="F37" i="1"/>
  <c r="M37" i="1" s="1"/>
  <c r="F35" i="1"/>
  <c r="M35" i="1" s="1"/>
  <c r="M36" i="1" s="1"/>
  <c r="F33" i="1"/>
  <c r="M33" i="1" s="1"/>
  <c r="F31" i="1"/>
  <c r="M31" i="1" s="1"/>
  <c r="M32" i="1" s="1"/>
  <c r="M27" i="1"/>
  <c r="F27" i="1"/>
  <c r="M26" i="1"/>
  <c r="F26" i="1"/>
  <c r="M22" i="1"/>
  <c r="F22" i="1"/>
  <c r="F21" i="1"/>
  <c r="M21" i="1" s="1"/>
  <c r="M19" i="1"/>
  <c r="F19" i="1"/>
  <c r="M18" i="1"/>
  <c r="F18" i="1"/>
  <c r="M16" i="1"/>
  <c r="F16" i="1"/>
  <c r="F15" i="1"/>
  <c r="M15" i="1" s="1"/>
  <c r="M267" i="1" s="1"/>
  <c r="M166" i="1" l="1"/>
  <c r="M254" i="1"/>
  <c r="M186" i="1"/>
  <c r="M244" i="1"/>
  <c r="M98" i="1"/>
  <c r="M264" i="1"/>
  <c r="M128" i="1"/>
  <c r="M193" i="1"/>
  <c r="M208" i="1"/>
  <c r="M28" i="1"/>
  <c r="M115" i="1"/>
  <c r="M121" i="1"/>
  <c r="M127" i="1"/>
  <c r="M47" i="1"/>
  <c r="M83" i="1"/>
  <c r="M114" i="1"/>
  <c r="M216" i="1"/>
  <c r="M236" i="1"/>
  <c r="M262" i="1"/>
  <c r="M64" i="1"/>
  <c r="M126" i="1"/>
  <c r="M231" i="1"/>
  <c r="M23" i="1"/>
  <c r="M266" i="1"/>
  <c r="M268" i="1" s="1"/>
  <c r="M48" i="1"/>
  <c r="M93" i="1"/>
  <c r="M120" i="1"/>
  <c r="M49" i="1"/>
  <c r="M108" i="1"/>
  <c r="M223" i="1"/>
  <c r="M243" i="1"/>
  <c r="M263" i="1"/>
  <c r="M265" i="1"/>
  <c r="M84" i="1"/>
  <c r="M99" i="1"/>
  <c r="M109" i="1"/>
  <c r="M217" i="1"/>
  <c r="M255" i="1"/>
  <c r="M69" i="1"/>
  <c r="M149" i="1"/>
  <c r="M194" i="1"/>
</calcChain>
</file>

<file path=xl/sharedStrings.xml><?xml version="1.0" encoding="utf-8"?>
<sst xmlns="http://schemas.openxmlformats.org/spreadsheetml/2006/main" count="466" uniqueCount="285">
  <si>
    <t>Décomposition du Prix Global et Forfaitaire - DCE</t>
  </si>
  <si>
    <t>AGENCE FRANCE TRAVAIL ET BUREAUX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</si>
  <si>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</si>
  <si>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</si>
  <si>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</si>
  <si>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</si>
  <si>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</si>
  <si>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</si>
  <si>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</si>
  <si>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</si>
  <si>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</si>
  <si>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</si>
  <si>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CLOISONS ALUMINIUM - MENUISERIES INTERIEURES - PLATRERIE - FAUX-PLAFONDS - REVETEMENTS DE SOLS ET MURS - PEINTURE</t>
  </si>
  <si>
    <t>3</t>
  </si>
  <si>
    <t>DESCRIPTION DES TRAVAUX A EXECUTER</t>
  </si>
  <si>
    <t>3.1</t>
  </si>
  <si>
    <t>CLOISONS ALUMINIUM</t>
  </si>
  <si>
    <t>3.1.1</t>
  </si>
  <si>
    <t>OUVRAGES À OSSATURE EN ALUMINIUM</t>
  </si>
  <si>
    <t>3.1.1.1</t>
  </si>
  <si>
    <t>Cloisons de distribution à ossature en aluminium</t>
  </si>
  <si>
    <t>3.1.1.1.1</t>
  </si>
  <si>
    <t>Cloisons de distribution à ossature en aluminium pleines</t>
  </si>
  <si>
    <t>RDC</t>
  </si>
  <si>
    <t>m²</t>
  </si>
  <si>
    <t>R+1</t>
  </si>
  <si>
    <t>3.1.1.1.2</t>
  </si>
  <si>
    <t>Cloisons de distribution vitrée à ossature en aluminium</t>
  </si>
  <si>
    <t>3.1.1.1.3</t>
  </si>
  <si>
    <t>Plus-value pour film sur les vitrages</t>
  </si>
  <si>
    <t>3.1.1.2</t>
  </si>
  <si>
    <t>Portes vitrées pour cloisons aluminium - Ouverture à la française</t>
  </si>
  <si>
    <t>3.1.1.2.1</t>
  </si>
  <si>
    <t>PV.1 : 100 x 210 ht</t>
  </si>
  <si>
    <t>u</t>
  </si>
  <si>
    <t>3.1.1.3</t>
  </si>
  <si>
    <t>Portes vitrées pour cloisons aluminium - Coulissante en applique</t>
  </si>
  <si>
    <t>3.1.1.3.1</t>
  </si>
  <si>
    <t>PV.2 : 100 x 210 ht</t>
  </si>
  <si>
    <t>3.1.1.4</t>
  </si>
  <si>
    <t>Portes pleines pour cloisons de distribution - Ouverture à la française</t>
  </si>
  <si>
    <t>3.1.1.4.1</t>
  </si>
  <si>
    <t>Pp.1 : 90 x 210 ht</t>
  </si>
  <si>
    <t>3.1.1.5</t>
  </si>
  <si>
    <t>Portes pleines pour cloisons de distribution - Coulissante en applique</t>
  </si>
  <si>
    <t>3.1.1.5.1</t>
  </si>
  <si>
    <t>3.1.1.6</t>
  </si>
  <si>
    <t>Cloisons amovibles</t>
  </si>
  <si>
    <t>3.1.1.7</t>
  </si>
  <si>
    <t>Plus-value pour film sur les vitrages des portes vitrées</t>
  </si>
  <si>
    <t>Sous-Total HT de OUVRAGES À OSSATURE EN ALUMINIUM</t>
  </si>
  <si>
    <t>Sous-Total HT de CLOISONS ALUMINIUM</t>
  </si>
  <si>
    <t>3.2</t>
  </si>
  <si>
    <t>MENUISERIES INTERIEURES</t>
  </si>
  <si>
    <t>3.2.1</t>
  </si>
  <si>
    <t>PORTES DE QUALITÉ INTÉRIEURES POUR BÂTIMENTS</t>
  </si>
  <si>
    <t>3.2.1.1</t>
  </si>
  <si>
    <t>ERP - Portes intérieures</t>
  </si>
  <si>
    <t>3.2.1.1.1</t>
  </si>
  <si>
    <t>Portes sans exigence en matière de sécurité incendie</t>
  </si>
  <si>
    <t>3.2.1.1.1.1</t>
  </si>
  <si>
    <t>PB.1 : 100 x 210 ht</t>
  </si>
  <si>
    <t>3.2.1.1.2</t>
  </si>
  <si>
    <t>Porte CF 1/2h avec ferme porte</t>
  </si>
  <si>
    <t>3.2.1.1.2.1</t>
  </si>
  <si>
    <t>3.2.1.1.2.2</t>
  </si>
  <si>
    <t>PB.2 : 150 x 210 ht</t>
  </si>
  <si>
    <t>Sous-Total HT de PORTES DE QUALITÉ INTÉRIEURES POUR BÂTIMENTS</t>
  </si>
  <si>
    <t>3.2.2</t>
  </si>
  <si>
    <t>MENUISERIES FIXES</t>
  </si>
  <si>
    <t>3.2.2.1</t>
  </si>
  <si>
    <t>Châssis fixes vitrés</t>
  </si>
  <si>
    <t>3.2.2.2</t>
  </si>
  <si>
    <t>Sous-Total HT de MENUISERIES FIXES</t>
  </si>
  <si>
    <t>3.2.3</t>
  </si>
  <si>
    <t>MAINS COURANTES EN ALUMINIUM LAQUE</t>
  </si>
  <si>
    <t>3.2.3.1</t>
  </si>
  <si>
    <t>Main courante en aluminium laqué</t>
  </si>
  <si>
    <t>ml</t>
  </si>
  <si>
    <t>Sous-Total HT de MAINS COURANTES EN ALUMINIUM LAQUE</t>
  </si>
  <si>
    <t>3.2.4</t>
  </si>
  <si>
    <t>TRAVAUX DIVERS</t>
  </si>
  <si>
    <t>3.2.4.1</t>
  </si>
  <si>
    <t>Boîtes aux lettres</t>
  </si>
  <si>
    <t>3.2.4.2</t>
  </si>
  <si>
    <t>Meubles évier de cuisine</t>
  </si>
  <si>
    <t>ens</t>
  </si>
  <si>
    <t>3.2.4.3</t>
  </si>
  <si>
    <t>Plan de travail</t>
  </si>
  <si>
    <t>3.2.4.4</t>
  </si>
  <si>
    <t>Plan de travail pour évier</t>
  </si>
  <si>
    <t>3.2.4.5</t>
  </si>
  <si>
    <t>Organigramme des clés et Armoires à Clés</t>
  </si>
  <si>
    <t>Sous-Total HT de TRAVAUX DIVERS</t>
  </si>
  <si>
    <t>Sous-Total HT de MENUISERIES INTERIEURES</t>
  </si>
  <si>
    <t>3.3</t>
  </si>
  <si>
    <t>PLATRERIE</t>
  </si>
  <si>
    <t>3.3.1</t>
  </si>
  <si>
    <t>TRAVAUX EN PLAQUES DE PLÂTRE</t>
  </si>
  <si>
    <t>3.3.1.1</t>
  </si>
  <si>
    <t>Cloisons en plaques de plâtre sur ossature métallique</t>
  </si>
  <si>
    <t>3.3.1.1.1</t>
  </si>
  <si>
    <t>Type 1 : 2 plaques de BA13 sur chacune des faces (avec laine de roche)</t>
  </si>
  <si>
    <t>3.3.1.1.2</t>
  </si>
  <si>
    <t>Type 2 : 2 plaques de PlacoFlam sur chacune des faces (avec laine de roche)</t>
  </si>
  <si>
    <t>3.3.1.2</t>
  </si>
  <si>
    <t>Coffres en plaques de plâtre sur ossature métallique</t>
  </si>
  <si>
    <t>3.3.1.2.1</t>
  </si>
  <si>
    <t>Coffres au niveau des chutes EU/EV</t>
  </si>
  <si>
    <t>Sous-Total HT de TRAVAUX EN PLAQUES DE PLÂTRE</t>
  </si>
  <si>
    <t>Sous-Total HT de PLATRERIE</t>
  </si>
  <si>
    <t>3.4</t>
  </si>
  <si>
    <t>FAUX-PLAFONDS</t>
  </si>
  <si>
    <t>3.4.1</t>
  </si>
  <si>
    <t>FAUX-PLAFONDS LISSES</t>
  </si>
  <si>
    <t>3.4.1.1</t>
  </si>
  <si>
    <t>Faux-plafonds en plaques de plâtre sur ossature métallique</t>
  </si>
  <si>
    <t>3.4.1.1.1</t>
  </si>
  <si>
    <t>Faux-plafonds en plaques de plâtre sur ossature métallique avec 2 plaque de BA13</t>
  </si>
  <si>
    <t>3.4.1.1.2</t>
  </si>
  <si>
    <t>Faux-plafonds en plaques de plâtre sur ossature métallique avec 2 plaque de Placoflam</t>
  </si>
  <si>
    <t>Sous-Total HT de FAUX-PLAFONDS LISSES</t>
  </si>
  <si>
    <t>3.4.2</t>
  </si>
  <si>
    <t>FAUX-PLAFONDS EN DALLES DE 600 X 600</t>
  </si>
  <si>
    <t>3.4.2.1</t>
  </si>
  <si>
    <t>Faux-plafonds Type : Ekla de chez ROCKFON (absorption acoustique = 0,80 minimum) ou équivalant</t>
  </si>
  <si>
    <t>Sous-Total HT de FAUX-PLAFONDS EN DALLES DE 600 X 600</t>
  </si>
  <si>
    <t>3.4.3</t>
  </si>
  <si>
    <t>BARRIERE PHONIQUE</t>
  </si>
  <si>
    <t>3.4.3.1</t>
  </si>
  <si>
    <t>Barrière phonique de Type : Soundstop de chez ROCKFON ou équivalant</t>
  </si>
  <si>
    <t>Sous-Total HT de BARRIERE PHONIQUE</t>
  </si>
  <si>
    <t>3.4.4</t>
  </si>
  <si>
    <t>3.4.4.1</t>
  </si>
  <si>
    <t>Trappes d'accès dans faux-plafonds</t>
  </si>
  <si>
    <t>Sous-Total HT de FAUX-PLAFONDS</t>
  </si>
  <si>
    <t>3.5</t>
  </si>
  <si>
    <t>REVÊTEMENTS DE SOLS ET MURS</t>
  </si>
  <si>
    <t>3.5.1</t>
  </si>
  <si>
    <t>REVÊTEMENTS DE SOLS</t>
  </si>
  <si>
    <t>3.5.1.1</t>
  </si>
  <si>
    <t>REVÊTEMENTS DE TYPE CARRELAGE EN POSE SCELLE</t>
  </si>
  <si>
    <t>3.5.1.1.1</t>
  </si>
  <si>
    <t>Carrelage en pose scellée sur dalles béton</t>
  </si>
  <si>
    <t>3.5.1.1.1.1</t>
  </si>
  <si>
    <t>Carrelage scellé</t>
  </si>
  <si>
    <t>3.5.1.1.1.1.1</t>
  </si>
  <si>
    <t>Carrelage grès cérame</t>
  </si>
  <si>
    <t>3.5.1.1.1.1.1.1</t>
  </si>
  <si>
    <t>Carrelage classé R10 (adhérence moyenne)</t>
  </si>
  <si>
    <t>3.5.1.1.1.1.1.1.1</t>
  </si>
  <si>
    <t>Sanitaires</t>
  </si>
  <si>
    <t>3.5.1.1.1.1.1.1.2</t>
  </si>
  <si>
    <t>Local Entretien</t>
  </si>
  <si>
    <t>3.5.1.1.1.2</t>
  </si>
  <si>
    <t>Plinthes</t>
  </si>
  <si>
    <t>3.5.1.1.1.2.1</t>
  </si>
  <si>
    <t>Plinthes droites</t>
  </si>
  <si>
    <t>3.5.1.1.1.2.1.1</t>
  </si>
  <si>
    <t>Plinthes droites en grès cérame</t>
  </si>
  <si>
    <t>3.5.1.1.1.2.1.1.1</t>
  </si>
  <si>
    <t>3.5.1.1.1.2.1.1.2</t>
  </si>
  <si>
    <t>3.5.1.2</t>
  </si>
  <si>
    <t>REVÊTEMENTS DE TYPE CARRELAGE EN POSE COLLE</t>
  </si>
  <si>
    <t>3.5.1.2.1</t>
  </si>
  <si>
    <t>Carrelage intérieur en pose collée sur étanchéité liquide</t>
  </si>
  <si>
    <t>3.5.1.2.1.1</t>
  </si>
  <si>
    <t>Chapes</t>
  </si>
  <si>
    <t>3.5.1.2.1.1.1</t>
  </si>
  <si>
    <t>Local Ménage</t>
  </si>
  <si>
    <t>3.5.1.2.1.2</t>
  </si>
  <si>
    <t>Étanchéité liquide</t>
  </si>
  <si>
    <t>3.5.1.2.1.2.1</t>
  </si>
  <si>
    <t>3.5.1.2.1.3</t>
  </si>
  <si>
    <t>Carrelage collé</t>
  </si>
  <si>
    <t>3.5.1.2.1.3.1</t>
  </si>
  <si>
    <t>Carrelage en grès cérame</t>
  </si>
  <si>
    <t>3.5.1.2.1.3.1.1</t>
  </si>
  <si>
    <t>Zones classées pieds chaussés : Carrelage classé R10 (adhérence moyenne)</t>
  </si>
  <si>
    <t>3.5.1.2.1.3.1.1.1</t>
  </si>
  <si>
    <t>3.5.1.2.1.4</t>
  </si>
  <si>
    <t>3.5.1.2.1.4.1</t>
  </si>
  <si>
    <t>3.5.1.3</t>
  </si>
  <si>
    <t>REVÊTEMENTS DE SOLS SOUPLES</t>
  </si>
  <si>
    <t>3.5.1.3.1</t>
  </si>
  <si>
    <t>Revêtement de sol en PVC de type souple</t>
  </si>
  <si>
    <t>3.5.1.3.1.1</t>
  </si>
  <si>
    <t>Barrière anti-remontée d'humidité</t>
  </si>
  <si>
    <t>3.5.1.3.1.2</t>
  </si>
  <si>
    <t>3.5.1.3.1.3</t>
  </si>
  <si>
    <t>Préparation de support</t>
  </si>
  <si>
    <t>3.5.1.3.1.4</t>
  </si>
  <si>
    <t>Sols souples</t>
  </si>
  <si>
    <t>3.5.1.3.1.5</t>
  </si>
  <si>
    <t>Plinthes adaptées</t>
  </si>
  <si>
    <t>3.5.1.3.1.6</t>
  </si>
  <si>
    <t>Barres de seuils</t>
  </si>
  <si>
    <t>3.5.1.4</t>
  </si>
  <si>
    <t>3.5.1.4.1</t>
  </si>
  <si>
    <t>Balisage pour accessibilité des mal-voyants</t>
  </si>
  <si>
    <t>3.5.1.4.1.1</t>
  </si>
  <si>
    <t>Balisage par dalle podotactile pour intérieur</t>
  </si>
  <si>
    <t>3.5.1.4.2</t>
  </si>
  <si>
    <t>Nez de marches rapportées</t>
  </si>
  <si>
    <t>3.5.1.4.2.1</t>
  </si>
  <si>
    <t>Nez de marches pour escaliers intérieurs</t>
  </si>
  <si>
    <t>3.5.1.4.3</t>
  </si>
  <si>
    <t>Tapis brosse</t>
  </si>
  <si>
    <t>Sous-Total HT de REVÊTEMENTS DE SOLS</t>
  </si>
  <si>
    <t>3.5.2</t>
  </si>
  <si>
    <t>REVÊTEMENTS MURAUX</t>
  </si>
  <si>
    <t>3.5.2.1</t>
  </si>
  <si>
    <t>Faïence murale</t>
  </si>
  <si>
    <t>3.5.2.1.1</t>
  </si>
  <si>
    <t>Espace détente</t>
  </si>
  <si>
    <t>3.5.2.1.2</t>
  </si>
  <si>
    <t>3.5.2.1.3</t>
  </si>
  <si>
    <t>3.5.2.1.4</t>
  </si>
  <si>
    <t>Sous-Total HT de REVÊTEMENTS MURAUX</t>
  </si>
  <si>
    <t>Sous-Total HT de REVÊTEMENTS DE SOLS ET MURS</t>
  </si>
  <si>
    <t>3.6</t>
  </si>
  <si>
    <t>PEINTURE</t>
  </si>
  <si>
    <t>3.6.1</t>
  </si>
  <si>
    <t>TRAVAUX DE PEINTURE INTÉRIEURS SUR SUPPORTS NEUFS MÉTALLIQUE</t>
  </si>
  <si>
    <t>3.6.1.1</t>
  </si>
  <si>
    <t>Peinture sur métaux non ferreux et alliages légers – Acier galvanisé</t>
  </si>
  <si>
    <t>3.6.1.1.1</t>
  </si>
  <si>
    <t>Ouvrages d'ascenseur</t>
  </si>
  <si>
    <t>3.6.1.1.1.1</t>
  </si>
  <si>
    <t>Portes</t>
  </si>
  <si>
    <t>Sous-Total HT de TRAVAUX DE PEINTURE INTÉRIEURS SUR SUPPORTS NEUFS MÉTALLIQUE</t>
  </si>
  <si>
    <t>3.6.2</t>
  </si>
  <si>
    <t>TRAVAUX DE PEINTURE INTÉRIEURS SUR MURS ET PLAFONDS NEUFS</t>
  </si>
  <si>
    <t>3.6.2.1</t>
  </si>
  <si>
    <t>Peinture sur murs pièces sèches</t>
  </si>
  <si>
    <t>3.6.2.1.1</t>
  </si>
  <si>
    <t>Accueil - Bureaux - Salles de réunion - Circulations - Stockage - Archives - Local technique</t>
  </si>
  <si>
    <t>3.6.2.2</t>
  </si>
  <si>
    <t>Peinture sur murs pièces humides</t>
  </si>
  <si>
    <t>3.6.2.2.1</t>
  </si>
  <si>
    <t>Sanitaires - Espace détente - Local Ménage - Local Entretien</t>
  </si>
  <si>
    <t>3.6.2.2.2</t>
  </si>
  <si>
    <t>Cage d'escaliers</t>
  </si>
  <si>
    <t>3.6.2.3</t>
  </si>
  <si>
    <t>Peinture sur plafonds pièces sèches</t>
  </si>
  <si>
    <t>3.6.2.3.1</t>
  </si>
  <si>
    <t>Stockage - Archives - Local technique</t>
  </si>
  <si>
    <t>3.6.2.4</t>
  </si>
  <si>
    <t>Peinture sur plafonds pièces humides</t>
  </si>
  <si>
    <t>3.6.2.4.1</t>
  </si>
  <si>
    <t>3.6.2.4.2</t>
  </si>
  <si>
    <t>Sous-Total HT de TRAVAUX DE PEINTURE INTÉRIEURS SUR MURS ET PLAFONDS NEUFS</t>
  </si>
  <si>
    <t>3.6.3</t>
  </si>
  <si>
    <t>TRAVAUX DE PEINTURE INTÉRIEURS SUR SUPPORTS EN BOIS NEUFS</t>
  </si>
  <si>
    <t>3.6.3.1</t>
  </si>
  <si>
    <t>Ouvrages du lot menuiseries bois</t>
  </si>
  <si>
    <t>3.6.3.1.1</t>
  </si>
  <si>
    <t>Peinture sur ouvrages du lot menuiseries bois</t>
  </si>
  <si>
    <t>3.6.3.1.1.1</t>
  </si>
  <si>
    <t>Portes intérieures</t>
  </si>
  <si>
    <t>3.6.3.1.1.2</t>
  </si>
  <si>
    <t>Trappes d'accès aux combles</t>
  </si>
  <si>
    <t>Sous-Total HT de TRAVAUX DE PEINTURE INTÉRIEURS SUR SUPPORTS EN BOIS NEUFS</t>
  </si>
  <si>
    <t>3.6.4</t>
  </si>
  <si>
    <t>TRAVAUX DIVERS DE PEINTURE</t>
  </si>
  <si>
    <t>3.6.4.1</t>
  </si>
  <si>
    <t>Peinture sur canalisations</t>
  </si>
  <si>
    <t>3.6.4.2</t>
  </si>
  <si>
    <t>Contrôle et essais épaisseur</t>
  </si>
  <si>
    <t>3.6.4.3</t>
  </si>
  <si>
    <t>Nettoyage</t>
  </si>
  <si>
    <t>3.6.4.3.1</t>
  </si>
  <si>
    <t>Nettoyage pour les OPR</t>
  </si>
  <si>
    <t>3.6.4.3.2</t>
  </si>
  <si>
    <t>Nettoyage pour la réception</t>
  </si>
  <si>
    <t>Sous-Total HT de TRAVAUX DIVERS DE PEINTURE</t>
  </si>
  <si>
    <t>Sous-Total HT de PEINTURE</t>
  </si>
  <si>
    <t>Sous-Total HT de DESCRIPTION DES TRAVAUX A EXECUTER</t>
  </si>
  <si>
    <t>MONTANT TVA - 8,50%</t>
  </si>
  <si>
    <t>Cachet et signature de l'entreprise</t>
  </si>
  <si>
    <t>Bon pour accord</t>
  </si>
  <si>
    <t>MACROLOT n°01. CLOISONS ALUMINIUM - MENUISERIES INTERIEURES - PLATRERIE - FAUX-PLAFONDS - REVETEMENTS DE SOLS ET MURS - PEINTURE</t>
  </si>
  <si>
    <t>Bâtiement France Travail</t>
  </si>
  <si>
    <t>MONTANT HT - 01 - CLOISONS ALUMINIUM - MENUISERIES INTERIEURES - PLATRERIE - FAUX-PLAFONDS - REVETEMENTS DE SOLS ET MURS - PEINTURE</t>
  </si>
  <si>
    <t>MONTANT TTC - 01 - CLOISONS ALUMINIUM - MENUISERIES INTERIEURES - PLATRERIE - FAUX-PLAFONDS - REVETEMENTS DE SOLS ET MURS - PEINTURE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</si>
</sst>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19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u/>
      <sz val="10"/>
      <name val="Calibri"/>
      <family val="2"/>
    </font>
    <font>
      <u/>
      <sz val="10"/>
      <color theme="1"/>
      <name val="Calibri"/>
      <family val="2"/>
    </font>
    <font>
      <u/>
      <sz val="8.25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8C8C8C"/>
        <bgColor rgb="FF8C8C8C"/>
      </patternFill>
    </fill>
    <fill>
      <patternFill patternType="solid">
        <fgColor rgb="FFBFBFBF"/>
        <bgColor rgb="FFBFBFBF"/>
      </patternFill>
    </fill>
    <fill>
      <patternFill patternType="solid">
        <fgColor rgb="FFF5F5F5"/>
        <bgColor rgb="FFF5F5F5"/>
      </patternFill>
    </fill>
    <fill>
      <patternFill patternType="solid">
        <fgColor rgb="FFFAF3E8"/>
        <bgColor rgb="FFFAF3E8"/>
      </patternFill>
    </fill>
  </fills>
  <borders count="3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646464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646464"/>
      </right>
      <top/>
      <bottom/>
      <diagonal/>
    </border>
    <border>
      <left style="medium">
        <color rgb="FF6464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rgb="FF646464"/>
      </right>
      <top style="thin">
        <color rgb="FFC0C0C0"/>
      </top>
      <bottom style="thin">
        <color rgb="FFC0C0C0"/>
      </bottom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ck">
        <color rgb="FF646464"/>
      </left>
      <right/>
      <top style="thick">
        <color rgb="FF646464"/>
      </top>
      <bottom style="medium">
        <color rgb="FF646464"/>
      </bottom>
      <diagonal/>
    </border>
    <border>
      <left/>
      <right/>
      <top style="thick">
        <color rgb="FF646464"/>
      </top>
      <bottom style="medium">
        <color rgb="FF646464"/>
      </bottom>
      <diagonal/>
    </border>
    <border>
      <left/>
      <right style="thick">
        <color rgb="FF646464"/>
      </right>
      <top style="thick">
        <color rgb="FF646464"/>
      </top>
      <bottom style="medium">
        <color rgb="FF646464"/>
      </bottom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90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7" fillId="2" borderId="0" xfId="0" applyFont="1" applyFill="1" applyAlignment="1">
      <alignment vertical="center"/>
      <protection locked="0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12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5" borderId="13" xfId="0" applyNumberFormat="1" applyFont="1" applyFill="1" applyBorder="1" applyAlignment="1">
      <alignment horizontal="left" vertical="center" wrapText="1"/>
      <protection locked="0"/>
    </xf>
    <xf numFmtId="0" fontId="11" fillId="5" borderId="14" xfId="0" applyFont="1" applyFill="1" applyBorder="1" applyAlignment="1">
      <alignment horizontal="left" vertical="center"/>
      <protection locked="0"/>
    </xf>
    <xf numFmtId="0" fontId="12" fillId="5" borderId="15" xfId="0" applyFont="1" applyFill="1" applyBorder="1" applyAlignment="1">
      <alignment horizontal="left" vertical="center" wrapText="1"/>
      <protection locked="0"/>
    </xf>
    <xf numFmtId="0" fontId="11" fillId="0" borderId="15" xfId="0" applyFont="1" applyBorder="1" applyAlignment="1">
      <alignment horizontal="center" vertical="center"/>
      <protection locked="0"/>
    </xf>
    <xf numFmtId="0" fontId="11" fillId="0" borderId="15" xfId="0" applyFont="1" applyBorder="1" applyAlignment="1">
      <alignment horizontal="right" vertical="center"/>
      <protection locked="0"/>
    </xf>
    <xf numFmtId="0" fontId="11" fillId="0" borderId="16" xfId="0" applyFont="1" applyBorder="1" applyAlignment="1">
      <alignment horizontal="right" vertical="center"/>
      <protection locked="0"/>
    </xf>
    <xf numFmtId="0" fontId="11" fillId="0" borderId="5" xfId="0" applyFont="1" applyBorder="1" applyAlignment="1">
      <alignment horizontal="right" vertical="center"/>
      <protection locked="0"/>
    </xf>
    <xf numFmtId="0" fontId="11" fillId="5" borderId="13" xfId="0" applyFont="1" applyFill="1" applyBorder="1" applyAlignment="1">
      <alignment horizontal="left" vertical="center"/>
      <protection locked="0"/>
    </xf>
    <xf numFmtId="49" fontId="13" fillId="0" borderId="13" xfId="0" applyNumberFormat="1" applyFont="1" applyBorder="1" applyAlignment="1">
      <alignment vertical="center" wrapText="1"/>
      <protection locked="0"/>
    </xf>
    <xf numFmtId="0" fontId="13" fillId="0" borderId="14" xfId="0" applyFont="1" applyBorder="1" applyAlignment="1">
      <alignment vertical="center"/>
      <protection locked="0"/>
    </xf>
    <xf numFmtId="0" fontId="14" fillId="0" borderId="15" xfId="0" applyFont="1" applyBorder="1" applyAlignment="1">
      <alignment vertical="center" wrapText="1"/>
      <protection locked="0"/>
    </xf>
    <xf numFmtId="49" fontId="13" fillId="6" borderId="13" xfId="0" applyNumberFormat="1" applyFont="1" applyFill="1" applyBorder="1" applyAlignment="1">
      <alignment vertical="center" wrapText="1"/>
      <protection locked="0"/>
    </xf>
    <xf numFmtId="0" fontId="14" fillId="6" borderId="15" xfId="0" applyFont="1" applyFill="1" applyBorder="1" applyAlignment="1">
      <alignment vertical="center" wrapText="1"/>
      <protection locked="0"/>
    </xf>
    <xf numFmtId="0" fontId="13" fillId="0" borderId="15" xfId="0" applyFont="1" applyBorder="1" applyAlignment="1">
      <alignment horizontal="left" vertical="center" wrapText="1" indent="1"/>
      <protection locked="0"/>
    </xf>
    <xf numFmtId="0" fontId="13" fillId="0" borderId="15" xfId="0" applyFont="1" applyBorder="1" applyAlignment="1">
      <alignment horizontal="left" vertical="center" wrapText="1" indent="2"/>
      <protection locked="0"/>
    </xf>
    <xf numFmtId="0" fontId="13" fillId="0" borderId="15" xfId="0" applyFont="1" applyBorder="1" applyAlignment="1">
      <alignment horizontal="left" vertical="center" wrapText="1" indent="4"/>
      <protection locked="0"/>
    </xf>
    <xf numFmtId="0" fontId="13" fillId="0" borderId="15" xfId="0" applyFont="1" applyBorder="1" applyAlignment="1">
      <alignment horizontal="left" vertical="center" wrapText="1" indent="5"/>
      <protection locked="0"/>
    </xf>
    <xf numFmtId="49" fontId="11" fillId="0" borderId="15" xfId="0" applyNumberFormat="1" applyFont="1" applyBorder="1" applyAlignment="1">
      <alignment horizontal="center" vertical="center" wrapText="1"/>
      <protection locked="0"/>
    </xf>
    <xf numFmtId="4" fontId="11" fillId="0" borderId="15" xfId="0" applyNumberFormat="1" applyFont="1" applyBorder="1" applyAlignment="1">
      <alignment horizontal="right" vertical="center"/>
      <protection locked="0"/>
    </xf>
    <xf numFmtId="3" fontId="11" fillId="0" borderId="15" xfId="0" applyNumberFormat="1" applyFont="1" applyBorder="1" applyAlignment="1">
      <alignment horizontal="right" vertical="center"/>
      <protection locked="0"/>
    </xf>
    <xf numFmtId="7" fontId="11" fillId="0" borderId="16" xfId="0" applyNumberFormat="1" applyFont="1" applyBorder="1" applyAlignment="1">
      <alignment horizontal="right" vertical="center"/>
      <protection locked="0"/>
    </xf>
    <xf numFmtId="164" fontId="11" fillId="0" borderId="15" xfId="0" applyNumberFormat="1" applyFont="1" applyBorder="1" applyAlignment="1">
      <alignment horizontal="right" vertical="center"/>
      <protection locked="0"/>
    </xf>
    <xf numFmtId="7" fontId="11" fillId="0" borderId="15" xfId="0" applyNumberFormat="1" applyFont="1" applyBorder="1" applyAlignment="1">
      <alignment horizontal="right" vertical="center"/>
      <protection locked="0"/>
    </xf>
    <xf numFmtId="7" fontId="11" fillId="0" borderId="5" xfId="0" applyNumberFormat="1" applyFont="1" applyBorder="1" applyAlignment="1">
      <alignment horizontal="right" vertical="center"/>
      <protection locked="0"/>
    </xf>
    <xf numFmtId="7" fontId="13" fillId="7" borderId="5" xfId="0" applyNumberFormat="1" applyFont="1" applyFill="1" applyBorder="1" applyAlignment="1" applyProtection="1">
      <alignment horizontal="right" vertical="center"/>
    </xf>
    <xf numFmtId="0" fontId="11" fillId="7" borderId="0" xfId="0" applyFont="1" applyFill="1" applyAlignment="1">
      <alignment horizontal="left" vertical="center"/>
      <protection locked="0"/>
    </xf>
    <xf numFmtId="165" fontId="11" fillId="0" borderId="15" xfId="0" applyNumberFormat="1" applyFont="1" applyBorder="1" applyAlignment="1">
      <alignment horizontal="right" vertical="center"/>
      <protection locked="0"/>
    </xf>
    <xf numFmtId="7" fontId="13" fillId="4" borderId="5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0" fontId="13" fillId="0" borderId="15" xfId="0" applyFont="1" applyBorder="1" applyAlignment="1">
      <alignment horizontal="left" vertical="center" wrapText="1" indent="6"/>
      <protection locked="0"/>
    </xf>
    <xf numFmtId="0" fontId="13" fillId="0" borderId="15" xfId="0" applyFont="1" applyBorder="1" applyAlignment="1">
      <alignment horizontal="left" vertical="center" wrapText="1" indent="8"/>
      <protection locked="0"/>
    </xf>
    <xf numFmtId="7" fontId="13" fillId="8" borderId="20" xfId="0" applyNumberFormat="1" applyFont="1" applyFill="1" applyBorder="1" applyAlignment="1" applyProtection="1">
      <alignment horizontal="right" vertical="center"/>
    </xf>
    <xf numFmtId="0" fontId="11" fillId="8" borderId="0" xfId="0" applyFont="1" applyFill="1" applyAlignment="1">
      <alignment horizontal="left" vertical="center"/>
      <protection locked="0"/>
    </xf>
    <xf numFmtId="7" fontId="13" fillId="4" borderId="3" xfId="0" applyNumberFormat="1" applyFont="1" applyFill="1" applyBorder="1" applyAlignment="1" applyProtection="1">
      <alignment horizontal="right" vertical="center"/>
    </xf>
    <xf numFmtId="0" fontId="13" fillId="4" borderId="0" xfId="0" applyFont="1" applyFill="1" applyAlignment="1">
      <alignment horizontal="left" vertical="center"/>
      <protection locked="0"/>
    </xf>
    <xf numFmtId="7" fontId="13" fillId="4" borderId="23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Alignment="1">
      <alignment horizontal="center" vertical="center" wrapText="1"/>
      <protection locked="0"/>
    </xf>
    <xf numFmtId="49" fontId="0" fillId="0" borderId="27" xfId="0" applyNumberFormat="1" applyBorder="1" applyAlignment="1">
      <alignment vertical="top" wrapText="1"/>
      <protection locked="0"/>
    </xf>
    <xf numFmtId="49" fontId="0" fillId="0" borderId="0" xfId="0" applyNumberFormat="1" applyAlignment="1">
      <alignment vertical="top" wrapText="1"/>
      <protection locked="0"/>
    </xf>
    <xf numFmtId="49" fontId="18" fillId="0" borderId="28" xfId="0" applyNumberFormat="1" applyFont="1" applyBorder="1" applyAlignment="1">
      <alignment vertical="top" wrapText="1"/>
      <protection locked="0"/>
    </xf>
    <xf numFmtId="49" fontId="0" fillId="0" borderId="28" xfId="0" applyNumberFormat="1" applyBorder="1" applyAlignment="1">
      <alignment vertical="top" wrapText="1"/>
      <protection locked="0"/>
    </xf>
    <xf numFmtId="49" fontId="0" fillId="0" borderId="29" xfId="0" applyNumberFormat="1" applyBorder="1" applyAlignment="1">
      <alignment vertical="top" wrapText="1"/>
      <protection locked="0"/>
    </xf>
    <xf numFmtId="49" fontId="0" fillId="0" borderId="30" xfId="0" applyNumberFormat="1" applyBorder="1" applyAlignment="1">
      <alignment vertical="top" wrapText="1"/>
      <protection locked="0"/>
    </xf>
    <xf numFmtId="49" fontId="0" fillId="0" borderId="31" xfId="0" applyNumberFormat="1" applyBorder="1" applyAlignment="1">
      <alignment vertical="top" wrapText="1"/>
      <protection locked="0"/>
    </xf>
    <xf numFmtId="0" fontId="0" fillId="0" borderId="31" xfId="0" applyBorder="1">
      <alignment vertical="top"/>
      <protection locked="0"/>
    </xf>
    <xf numFmtId="49" fontId="11" fillId="7" borderId="4" xfId="0" applyNumberFormat="1" applyFont="1" applyFill="1" applyBorder="1" applyAlignment="1">
      <alignment horizontal="left" vertical="center" wrapText="1" indent="11"/>
      <protection locked="0"/>
    </xf>
    <xf numFmtId="49" fontId="11" fillId="7" borderId="0" xfId="0" applyNumberFormat="1" applyFont="1" applyFill="1" applyAlignment="1">
      <alignment horizontal="left" vertical="center" wrapText="1" indent="11"/>
      <protection locked="0"/>
    </xf>
    <xf numFmtId="49" fontId="11" fillId="4" borderId="4" xfId="0" applyNumberFormat="1" applyFont="1" applyFill="1" applyBorder="1" applyAlignment="1">
      <alignment horizontal="left" vertical="center" wrapText="1" indent="11"/>
      <protection locked="0"/>
    </xf>
    <xf numFmtId="49" fontId="11" fillId="4" borderId="0" xfId="0" applyNumberFormat="1" applyFont="1" applyFill="1" applyAlignment="1">
      <alignment horizontal="left" vertical="center" wrapText="1" indent="11"/>
      <protection locked="0"/>
    </xf>
    <xf numFmtId="49" fontId="11" fillId="8" borderId="17" xfId="0" applyNumberFormat="1" applyFont="1" applyFill="1" applyBorder="1" applyAlignment="1">
      <alignment horizontal="left" vertical="center" wrapText="1" indent="11"/>
      <protection locked="0"/>
    </xf>
    <xf numFmtId="49" fontId="11" fillId="8" borderId="18" xfId="0" applyNumberFormat="1" applyFont="1" applyFill="1" applyBorder="1" applyAlignment="1">
      <alignment horizontal="left" vertical="center" wrapText="1" indent="11"/>
      <protection locked="0"/>
    </xf>
    <xf numFmtId="49" fontId="11" fillId="8" borderId="19" xfId="0" applyNumberFormat="1" applyFont="1" applyFill="1" applyBorder="1" applyAlignment="1">
      <alignment horizontal="left" vertical="center" wrapText="1" indent="11"/>
      <protection locked="0"/>
    </xf>
    <xf numFmtId="49" fontId="15" fillId="4" borderId="1" xfId="0" applyNumberFormat="1" applyFont="1" applyFill="1" applyBorder="1" applyAlignment="1">
      <alignment horizontal="left" vertical="center" wrapText="1"/>
      <protection locked="0"/>
    </xf>
    <xf numFmtId="49" fontId="15" fillId="4" borderId="2" xfId="0" applyNumberFormat="1" applyFont="1" applyFill="1" applyBorder="1" applyAlignment="1">
      <alignment horizontal="left" vertical="center" wrapText="1"/>
      <protection locked="0"/>
    </xf>
    <xf numFmtId="49" fontId="15" fillId="4" borderId="4" xfId="0" applyNumberFormat="1" applyFont="1" applyFill="1" applyBorder="1" applyAlignment="1">
      <alignment horizontal="left" vertical="center" wrapText="1"/>
      <protection locked="0"/>
    </xf>
    <xf numFmtId="49" fontId="15" fillId="4" borderId="0" xfId="0" applyNumberFormat="1" applyFont="1" applyFill="1" applyAlignment="1">
      <alignment horizontal="left" vertical="center" wrapText="1"/>
      <protection locked="0"/>
    </xf>
    <xf numFmtId="49" fontId="15" fillId="4" borderId="21" xfId="0" applyNumberFormat="1" applyFont="1" applyFill="1" applyBorder="1" applyAlignment="1">
      <alignment horizontal="left" vertical="center" wrapText="1"/>
      <protection locked="0"/>
    </xf>
    <xf numFmtId="49" fontId="15" fillId="4" borderId="22" xfId="0" applyNumberFormat="1" applyFont="1" applyFill="1" applyBorder="1" applyAlignment="1">
      <alignment horizontal="left" vertical="center" wrapText="1"/>
      <protection locked="0"/>
    </xf>
    <xf numFmtId="49" fontId="16" fillId="0" borderId="25" xfId="0" applyNumberFormat="1" applyFont="1" applyBorder="1" applyAlignment="1">
      <alignment horizontal="center" vertical="center" wrapText="1"/>
      <protection locked="0"/>
    </xf>
    <xf numFmtId="49" fontId="16" fillId="0" borderId="26" xfId="0" applyNumberFormat="1" applyFont="1" applyBorder="1" applyAlignment="1">
      <alignment horizontal="center" vertical="center" wrapText="1"/>
      <protection locked="0"/>
    </xf>
    <xf numFmtId="49" fontId="16" fillId="0" borderId="24" xfId="0" applyNumberFormat="1" applyFont="1" applyBorder="1" applyAlignment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0" fontId="5" fillId="2" borderId="6" xfId="0" applyFont="1" applyFill="1" applyBorder="1" applyAlignment="1">
      <alignment horizontal="center" vertical="center" wrapText="1"/>
      <protection locked="0"/>
    </xf>
    <xf numFmtId="0" fontId="5" fillId="2" borderId="7" xfId="0" applyFont="1" applyFill="1" applyBorder="1" applyAlignment="1">
      <alignment horizontal="center" vertical="center" wrapText="1"/>
      <protection locked="0"/>
    </xf>
    <xf numFmtId="0" fontId="5" fillId="2" borderId="8" xfId="0" applyFont="1" applyFill="1" applyBorder="1" applyAlignment="1">
      <alignment horizontal="center" vertical="center" wrapText="1"/>
      <protection locked="0"/>
    </xf>
    <xf numFmtId="0" fontId="10" fillId="4" borderId="10" xfId="0" applyFont="1" applyFill="1" applyBorder="1" applyAlignment="1">
      <alignment horizontal="center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2"/>
  <sheetViews>
    <sheetView showZeros="0" tabSelected="1" workbookViewId="0">
      <pane ySplit="6" topLeftCell="A264" activePane="bottomLeft" state="frozen"/>
      <selection pane="bottomLeft" activeCell="A269" sqref="A269"/>
    </sheetView>
  </sheetViews>
  <sheetFormatPr baseColWidth="10" defaultColWidth="10" defaultRowHeight="15" customHeight="1" x14ac:dyDescent="0.15"/>
  <cols>
    <col min="1" max="1" width="15" customWidth="1"/>
    <col min="2" max="2" width="0" hidden="1" customWidth="1"/>
    <col min="3" max="3" width="57.83203125" customWidth="1"/>
    <col min="4" max="4" width="8.83203125" customWidth="1"/>
    <col min="5" max="5" width="14.6640625" customWidth="1"/>
    <col min="6" max="6" width="13.33203125" customWidth="1"/>
    <col min="7" max="7" width="10.5" customWidth="1"/>
    <col min="8" max="8" width="10.83203125" hidden="1" customWidth="1"/>
    <col min="9" max="9" width="17" customWidth="1"/>
    <col min="10" max="12" width="0" hidden="1" customWidth="1"/>
    <col min="13" max="13" width="26.6640625" customWidth="1"/>
    <col min="14" max="14" width="0" hidden="1" customWidth="1"/>
  </cols>
  <sheetData>
    <row r="1" spans="1:14" ht="18.75" customHeight="1" x14ac:dyDescent="0.1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  <c r="N1" s="1"/>
    </row>
    <row r="2" spans="1:14" ht="15" customHeight="1" x14ac:dyDescent="0.15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2"/>
    </row>
    <row r="3" spans="1:14" ht="7.5" customHeight="1" x14ac:dyDescent="0.15">
      <c r="A3" s="79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  <c r="N3" s="3"/>
    </row>
    <row r="4" spans="1:14" ht="30" customHeight="1" x14ac:dyDescent="0.15">
      <c r="A4" s="79" t="s">
        <v>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1"/>
      <c r="N4" s="4"/>
    </row>
    <row r="5" spans="1:14" ht="34.5" customHeight="1" x14ac:dyDescent="0.15">
      <c r="A5" s="86" t="s">
        <v>281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8"/>
      <c r="N5" s="5"/>
    </row>
    <row r="6" spans="1:14" ht="7.5" customHeight="1" x14ac:dyDescent="0.15">
      <c r="A6" s="2"/>
      <c r="B6" s="2"/>
      <c r="C6" s="2"/>
      <c r="N6" s="2"/>
    </row>
    <row r="7" spans="1:14" ht="11.25" customHeight="1" thickBot="1" x14ac:dyDescent="0.2">
      <c r="A7" s="6"/>
      <c r="B7" s="6"/>
      <c r="C7" s="6"/>
      <c r="D7" s="82"/>
      <c r="E7" s="83"/>
      <c r="F7" s="84"/>
      <c r="G7" s="85"/>
      <c r="H7" s="84"/>
      <c r="I7" s="84"/>
      <c r="J7" s="83"/>
      <c r="K7" s="83"/>
      <c r="L7" s="83"/>
      <c r="M7" s="84"/>
      <c r="N7" s="6"/>
    </row>
    <row r="8" spans="1:14" ht="37.5" customHeight="1" x14ac:dyDescent="0.15">
      <c r="A8" s="7" t="s">
        <v>2</v>
      </c>
      <c r="B8" s="8" t="s">
        <v>3</v>
      </c>
      <c r="C8" s="8" t="s">
        <v>4</v>
      </c>
      <c r="D8" s="8" t="s">
        <v>5</v>
      </c>
      <c r="E8" s="89" t="s">
        <v>282</v>
      </c>
      <c r="F8" s="8" t="s">
        <v>6</v>
      </c>
      <c r="G8" s="8" t="s">
        <v>7</v>
      </c>
      <c r="H8" s="8" t="s">
        <v>8</v>
      </c>
      <c r="I8" s="9" t="s">
        <v>9</v>
      </c>
      <c r="M8" s="10" t="s">
        <v>10</v>
      </c>
      <c r="N8" s="11" t="s">
        <v>11</v>
      </c>
    </row>
    <row r="9" spans="1:14" ht="49.5" customHeight="1" x14ac:dyDescent="0.15">
      <c r="A9" s="12"/>
      <c r="B9" s="13"/>
      <c r="C9" s="14" t="s">
        <v>12</v>
      </c>
      <c r="D9" s="15"/>
      <c r="E9" s="16"/>
      <c r="F9" s="16"/>
      <c r="G9" s="16"/>
      <c r="H9" s="16"/>
      <c r="I9" s="17"/>
      <c r="J9" s="16"/>
      <c r="K9" s="16"/>
      <c r="L9" s="16"/>
      <c r="M9" s="18"/>
      <c r="N9" s="19"/>
    </row>
    <row r="10" spans="1:14" ht="30" customHeight="1" x14ac:dyDescent="0.15">
      <c r="A10" s="20" t="s">
        <v>13</v>
      </c>
      <c r="B10" s="21"/>
      <c r="C10" s="22" t="s">
        <v>14</v>
      </c>
      <c r="D10" s="15"/>
      <c r="E10" s="16"/>
      <c r="F10" s="16"/>
      <c r="G10" s="16"/>
      <c r="H10" s="16"/>
      <c r="I10" s="17"/>
      <c r="J10" s="16"/>
      <c r="K10" s="16"/>
      <c r="L10" s="16"/>
      <c r="M10" s="18"/>
      <c r="N10" s="19"/>
    </row>
    <row r="11" spans="1:14" ht="26.25" customHeight="1" x14ac:dyDescent="0.15">
      <c r="A11" s="23" t="s">
        <v>15</v>
      </c>
      <c r="B11" s="21"/>
      <c r="C11" s="24" t="s">
        <v>16</v>
      </c>
      <c r="D11" s="15"/>
      <c r="E11" s="16"/>
      <c r="F11" s="16"/>
      <c r="G11" s="16"/>
      <c r="H11" s="16"/>
      <c r="I11" s="17"/>
      <c r="J11" s="16"/>
      <c r="K11" s="16"/>
      <c r="L11" s="16"/>
      <c r="M11" s="18"/>
      <c r="N11" s="19"/>
    </row>
    <row r="12" spans="1:14" ht="22.5" customHeight="1" x14ac:dyDescent="0.15">
      <c r="A12" s="20" t="s">
        <v>17</v>
      </c>
      <c r="B12" s="21"/>
      <c r="C12" s="25" t="s">
        <v>18</v>
      </c>
      <c r="D12" s="15"/>
      <c r="E12" s="16"/>
      <c r="F12" s="16"/>
      <c r="G12" s="16"/>
      <c r="H12" s="16"/>
      <c r="I12" s="17"/>
      <c r="J12" s="16"/>
      <c r="K12" s="16"/>
      <c r="L12" s="16"/>
      <c r="M12" s="18"/>
      <c r="N12" s="19"/>
    </row>
    <row r="13" spans="1:14" ht="18.75" customHeight="1" x14ac:dyDescent="0.15">
      <c r="A13" s="20" t="s">
        <v>19</v>
      </c>
      <c r="B13" s="21"/>
      <c r="C13" s="26" t="s">
        <v>20</v>
      </c>
      <c r="D13" s="15"/>
      <c r="E13" s="16"/>
      <c r="F13" s="16"/>
      <c r="G13" s="16"/>
      <c r="H13" s="16"/>
      <c r="I13" s="17"/>
      <c r="J13" s="16"/>
      <c r="K13" s="16"/>
      <c r="L13" s="16"/>
      <c r="M13" s="18"/>
      <c r="N13" s="19"/>
    </row>
    <row r="14" spans="1:14" ht="29.25" customHeight="1" x14ac:dyDescent="0.15">
      <c r="A14" s="20" t="s">
        <v>21</v>
      </c>
      <c r="B14" s="21"/>
      <c r="C14" s="27" t="s">
        <v>22</v>
      </c>
      <c r="D14" s="15"/>
      <c r="E14" s="16"/>
      <c r="F14" s="16"/>
      <c r="G14" s="16"/>
      <c r="H14" s="16"/>
      <c r="I14" s="17"/>
      <c r="J14" s="16"/>
      <c r="K14" s="16"/>
      <c r="L14" s="16"/>
      <c r="M14" s="18"/>
      <c r="N14" s="19"/>
    </row>
    <row r="15" spans="1:14" ht="18.75" customHeight="1" x14ac:dyDescent="0.15">
      <c r="A15" s="20"/>
      <c r="B15" s="21"/>
      <c r="C15" s="28" t="s">
        <v>23</v>
      </c>
      <c r="D15" s="29" t="s">
        <v>24</v>
      </c>
      <c r="E15" s="30">
        <v>108.3</v>
      </c>
      <c r="F15" s="30">
        <f t="shared" ref="F15:F16" si="0">($E15)*1</f>
        <v>108.3</v>
      </c>
      <c r="G15" s="30"/>
      <c r="H15" s="31">
        <v>4</v>
      </c>
      <c r="I15" s="32"/>
      <c r="J15" s="33"/>
      <c r="K15" s="34"/>
      <c r="L15" s="34"/>
      <c r="M15" s="35">
        <f t="shared" ref="M15:M16" si="1">IF(ISNUMBER($K15),IF(ISNUMBER($G15),ROUND($K15*$G15,2),ROUND($K15*$F15,2)),IF(ISNUMBER($G15),ROUND($I15*$G15,2),ROUND($I15*$F15,2)))</f>
        <v>0</v>
      </c>
      <c r="N15" s="19"/>
    </row>
    <row r="16" spans="1:14" ht="18.75" customHeight="1" x14ac:dyDescent="0.15">
      <c r="A16" s="20"/>
      <c r="B16" s="21"/>
      <c r="C16" s="28" t="s">
        <v>25</v>
      </c>
      <c r="D16" s="29" t="s">
        <v>24</v>
      </c>
      <c r="E16" s="30">
        <v>32.86</v>
      </c>
      <c r="F16" s="30">
        <f t="shared" si="0"/>
        <v>32.86</v>
      </c>
      <c r="G16" s="30"/>
      <c r="H16" s="31">
        <v>4</v>
      </c>
      <c r="I16" s="32"/>
      <c r="J16" s="33"/>
      <c r="K16" s="34"/>
      <c r="L16" s="34"/>
      <c r="M16" s="35">
        <f t="shared" si="1"/>
        <v>0</v>
      </c>
      <c r="N16" s="19"/>
    </row>
    <row r="17" spans="1:14" ht="29.25" customHeight="1" x14ac:dyDescent="0.15">
      <c r="A17" s="20" t="s">
        <v>26</v>
      </c>
      <c r="B17" s="21"/>
      <c r="C17" s="27" t="s">
        <v>27</v>
      </c>
      <c r="D17" s="15"/>
      <c r="E17" s="16"/>
      <c r="F17" s="16"/>
      <c r="G17" s="16"/>
      <c r="H17" s="16"/>
      <c r="I17" s="17"/>
      <c r="J17" s="16"/>
      <c r="K17" s="16"/>
      <c r="L17" s="16"/>
      <c r="M17" s="18"/>
      <c r="N17" s="19"/>
    </row>
    <row r="18" spans="1:14" ht="18.75" customHeight="1" x14ac:dyDescent="0.15">
      <c r="A18" s="20"/>
      <c r="B18" s="21"/>
      <c r="C18" s="28" t="s">
        <v>23</v>
      </c>
      <c r="D18" s="29" t="s">
        <v>24</v>
      </c>
      <c r="E18" s="30">
        <v>111.4</v>
      </c>
      <c r="F18" s="30">
        <f t="shared" ref="F18:F19" si="2">($E18)*1</f>
        <v>111.4</v>
      </c>
      <c r="G18" s="30"/>
      <c r="H18" s="31">
        <v>4</v>
      </c>
      <c r="I18" s="32"/>
      <c r="J18" s="33"/>
      <c r="K18" s="34"/>
      <c r="L18" s="34"/>
      <c r="M18" s="35">
        <f t="shared" ref="M18:M19" si="3">IF(ISNUMBER($K18),IF(ISNUMBER($G18),ROUND($K18*$G18,2),ROUND($K18*$F18,2)),IF(ISNUMBER($G18),ROUND($I18*$G18,2),ROUND($I18*$F18,2)))</f>
        <v>0</v>
      </c>
      <c r="N18" s="19"/>
    </row>
    <row r="19" spans="1:14" ht="18.75" customHeight="1" x14ac:dyDescent="0.15">
      <c r="A19" s="20"/>
      <c r="B19" s="21"/>
      <c r="C19" s="28" t="s">
        <v>25</v>
      </c>
      <c r="D19" s="29" t="s">
        <v>24</v>
      </c>
      <c r="E19" s="30">
        <v>32.65</v>
      </c>
      <c r="F19" s="30">
        <f t="shared" si="2"/>
        <v>32.65</v>
      </c>
      <c r="G19" s="30"/>
      <c r="H19" s="31">
        <v>4</v>
      </c>
      <c r="I19" s="32"/>
      <c r="J19" s="33"/>
      <c r="K19" s="34"/>
      <c r="L19" s="34"/>
      <c r="M19" s="35">
        <f t="shared" si="3"/>
        <v>0</v>
      </c>
      <c r="N19" s="19"/>
    </row>
    <row r="20" spans="1:14" ht="18.75" customHeight="1" x14ac:dyDescent="0.15">
      <c r="A20" s="20" t="s">
        <v>28</v>
      </c>
      <c r="B20" s="21"/>
      <c r="C20" s="27" t="s">
        <v>29</v>
      </c>
      <c r="D20" s="15"/>
      <c r="E20" s="16"/>
      <c r="F20" s="16"/>
      <c r="G20" s="16"/>
      <c r="H20" s="16"/>
      <c r="I20" s="17"/>
      <c r="J20" s="16"/>
      <c r="K20" s="16"/>
      <c r="L20" s="16"/>
      <c r="M20" s="18"/>
      <c r="N20" s="19"/>
    </row>
    <row r="21" spans="1:14" ht="18.75" customHeight="1" x14ac:dyDescent="0.15">
      <c r="A21" s="20"/>
      <c r="B21" s="21"/>
      <c r="C21" s="28" t="s">
        <v>23</v>
      </c>
      <c r="D21" s="29" t="s">
        <v>24</v>
      </c>
      <c r="E21" s="30">
        <v>111.4</v>
      </c>
      <c r="F21" s="30">
        <f t="shared" ref="F21:F22" si="4">($E21)*1</f>
        <v>111.4</v>
      </c>
      <c r="G21" s="30"/>
      <c r="H21" s="31">
        <v>4</v>
      </c>
      <c r="I21" s="32"/>
      <c r="J21" s="33"/>
      <c r="K21" s="34"/>
      <c r="L21" s="34"/>
      <c r="M21" s="35">
        <f t="shared" ref="M21:M22" si="5">IF(ISNUMBER($K21),IF(ISNUMBER($G21),ROUND($K21*$G21,2),ROUND($K21*$F21,2)),IF(ISNUMBER($G21),ROUND($I21*$G21,2),ROUND($I21*$F21,2)))</f>
        <v>0</v>
      </c>
      <c r="N21" s="19"/>
    </row>
    <row r="22" spans="1:14" ht="18.75" customHeight="1" x14ac:dyDescent="0.15">
      <c r="A22" s="20"/>
      <c r="B22" s="21"/>
      <c r="C22" s="28" t="s">
        <v>25</v>
      </c>
      <c r="D22" s="29" t="s">
        <v>24</v>
      </c>
      <c r="E22" s="30">
        <v>32.65</v>
      </c>
      <c r="F22" s="30">
        <f t="shared" si="4"/>
        <v>32.65</v>
      </c>
      <c r="G22" s="30"/>
      <c r="H22" s="31">
        <v>4</v>
      </c>
      <c r="I22" s="32"/>
      <c r="J22" s="33"/>
      <c r="K22" s="34"/>
      <c r="L22" s="34"/>
      <c r="M22" s="35">
        <f t="shared" si="5"/>
        <v>0</v>
      </c>
      <c r="N22" s="19"/>
    </row>
    <row r="23" spans="1:14" ht="15" customHeight="1" x14ac:dyDescent="0.15">
      <c r="A23" s="57"/>
      <c r="B23" s="58"/>
      <c r="C23" s="58"/>
      <c r="D23" s="58"/>
      <c r="E23" s="58"/>
      <c r="F23" s="58"/>
      <c r="G23" s="58"/>
      <c r="H23" s="58"/>
      <c r="I23" s="58"/>
      <c r="M23" s="36">
        <f>SUM(M$15:M$16)+SUM(M$18:M$19)+SUM(M$21:M$22)</f>
        <v>0</v>
      </c>
      <c r="N23" s="37"/>
    </row>
    <row r="24" spans="1:14" ht="29.25" customHeight="1" x14ac:dyDescent="0.15">
      <c r="A24" s="20" t="s">
        <v>30</v>
      </c>
      <c r="B24" s="21"/>
      <c r="C24" s="26" t="s">
        <v>31</v>
      </c>
      <c r="D24" s="15"/>
      <c r="E24" s="16"/>
      <c r="F24" s="16"/>
      <c r="G24" s="16"/>
      <c r="H24" s="16"/>
      <c r="I24" s="17"/>
      <c r="J24" s="16"/>
      <c r="K24" s="16"/>
      <c r="L24" s="16"/>
      <c r="M24" s="18"/>
      <c r="N24" s="19"/>
    </row>
    <row r="25" spans="1:14" ht="18.75" customHeight="1" x14ac:dyDescent="0.15">
      <c r="A25" s="20" t="s">
        <v>32</v>
      </c>
      <c r="B25" s="21"/>
      <c r="C25" s="27" t="s">
        <v>33</v>
      </c>
      <c r="D25" s="15"/>
      <c r="E25" s="16"/>
      <c r="F25" s="16"/>
      <c r="G25" s="16"/>
      <c r="H25" s="16"/>
      <c r="I25" s="17"/>
      <c r="J25" s="16"/>
      <c r="K25" s="16"/>
      <c r="L25" s="16"/>
      <c r="M25" s="18"/>
      <c r="N25" s="19"/>
    </row>
    <row r="26" spans="1:14" ht="18.75" customHeight="1" x14ac:dyDescent="0.15">
      <c r="A26" s="20"/>
      <c r="B26" s="21"/>
      <c r="C26" s="28" t="s">
        <v>23</v>
      </c>
      <c r="D26" s="29" t="s">
        <v>34</v>
      </c>
      <c r="E26" s="30">
        <v>4</v>
      </c>
      <c r="F26" s="30">
        <f t="shared" ref="F26:F27" si="6">($E26)*1</f>
        <v>4</v>
      </c>
      <c r="G26" s="30"/>
      <c r="H26" s="31">
        <v>4</v>
      </c>
      <c r="I26" s="32"/>
      <c r="J26" s="33"/>
      <c r="K26" s="34"/>
      <c r="L26" s="34"/>
      <c r="M26" s="35">
        <f t="shared" ref="M26:M27" si="7">IF(ISNUMBER($K26),IF(ISNUMBER($G26),ROUND($K26*$G26,2),ROUND($K26*$F26,2)),IF(ISNUMBER($G26),ROUND($I26*$G26,2),ROUND($I26*$F26,2)))</f>
        <v>0</v>
      </c>
      <c r="N26" s="19"/>
    </row>
    <row r="27" spans="1:14" ht="18.75" customHeight="1" x14ac:dyDescent="0.15">
      <c r="A27" s="20"/>
      <c r="B27" s="21"/>
      <c r="C27" s="28" t="s">
        <v>25</v>
      </c>
      <c r="D27" s="29" t="s">
        <v>34</v>
      </c>
      <c r="E27" s="30">
        <v>5</v>
      </c>
      <c r="F27" s="30">
        <f t="shared" si="6"/>
        <v>5</v>
      </c>
      <c r="G27" s="30"/>
      <c r="H27" s="31">
        <v>4</v>
      </c>
      <c r="I27" s="32"/>
      <c r="J27" s="33"/>
      <c r="K27" s="34"/>
      <c r="L27" s="34"/>
      <c r="M27" s="35">
        <f t="shared" si="7"/>
        <v>0</v>
      </c>
      <c r="N27" s="19"/>
    </row>
    <row r="28" spans="1:14" ht="15" customHeight="1" x14ac:dyDescent="0.15">
      <c r="A28" s="57"/>
      <c r="B28" s="58"/>
      <c r="C28" s="58"/>
      <c r="D28" s="58"/>
      <c r="E28" s="58"/>
      <c r="F28" s="58"/>
      <c r="G28" s="58"/>
      <c r="H28" s="58"/>
      <c r="I28" s="58"/>
      <c r="M28" s="36">
        <f>SUM(M$26:M$27)</f>
        <v>0</v>
      </c>
      <c r="N28" s="37"/>
    </row>
    <row r="29" spans="1:14" ht="29.25" customHeight="1" x14ac:dyDescent="0.15">
      <c r="A29" s="20" t="s">
        <v>35</v>
      </c>
      <c r="B29" s="21"/>
      <c r="C29" s="26" t="s">
        <v>36</v>
      </c>
      <c r="D29" s="15"/>
      <c r="E29" s="16"/>
      <c r="F29" s="16"/>
      <c r="G29" s="16"/>
      <c r="H29" s="16"/>
      <c r="I29" s="17"/>
      <c r="J29" s="16"/>
      <c r="K29" s="16"/>
      <c r="L29" s="16"/>
      <c r="M29" s="18"/>
      <c r="N29" s="19"/>
    </row>
    <row r="30" spans="1:14" ht="18.75" customHeight="1" x14ac:dyDescent="0.15">
      <c r="A30" s="20" t="s">
        <v>37</v>
      </c>
      <c r="B30" s="21"/>
      <c r="C30" s="27" t="s">
        <v>38</v>
      </c>
      <c r="D30" s="15"/>
      <c r="E30" s="16"/>
      <c r="F30" s="16"/>
      <c r="G30" s="16"/>
      <c r="H30" s="16"/>
      <c r="I30" s="17"/>
      <c r="J30" s="16"/>
      <c r="K30" s="16"/>
      <c r="L30" s="16"/>
      <c r="M30" s="18"/>
      <c r="N30" s="19"/>
    </row>
    <row r="31" spans="1:14" ht="18.75" customHeight="1" x14ac:dyDescent="0.15">
      <c r="A31" s="20"/>
      <c r="B31" s="21"/>
      <c r="C31" s="28" t="s">
        <v>23</v>
      </c>
      <c r="D31" s="29" t="s">
        <v>34</v>
      </c>
      <c r="E31" s="30">
        <v>4</v>
      </c>
      <c r="F31" s="30">
        <f>($E31)*1</f>
        <v>4</v>
      </c>
      <c r="G31" s="30"/>
      <c r="H31" s="31">
        <v>4</v>
      </c>
      <c r="I31" s="32"/>
      <c r="J31" s="33"/>
      <c r="K31" s="34"/>
      <c r="L31" s="34"/>
      <c r="M31" s="35">
        <f>IF(ISNUMBER($K31),IF(ISNUMBER($G31),ROUND($K31*$G31,2),ROUND($K31*$F31,2)),IF(ISNUMBER($G31),ROUND($I31*$G31,2),ROUND($I31*$F31,2)))</f>
        <v>0</v>
      </c>
      <c r="N31" s="19"/>
    </row>
    <row r="32" spans="1:14" ht="15" customHeight="1" x14ac:dyDescent="0.15">
      <c r="A32" s="57"/>
      <c r="B32" s="58"/>
      <c r="C32" s="58"/>
      <c r="D32" s="58"/>
      <c r="E32" s="58"/>
      <c r="F32" s="58"/>
      <c r="G32" s="58"/>
      <c r="H32" s="58"/>
      <c r="I32" s="58"/>
      <c r="M32" s="36">
        <f>M$31</f>
        <v>0</v>
      </c>
      <c r="N32" s="37"/>
    </row>
    <row r="33" spans="1:14" ht="29.25" customHeight="1" x14ac:dyDescent="0.15">
      <c r="A33" s="20" t="s">
        <v>39</v>
      </c>
      <c r="B33" s="21"/>
      <c r="C33" s="26" t="s">
        <v>40</v>
      </c>
      <c r="D33" s="29"/>
      <c r="E33" s="38">
        <v>0</v>
      </c>
      <c r="F33" s="38">
        <f>($E33)*1</f>
        <v>0</v>
      </c>
      <c r="G33" s="38"/>
      <c r="H33" s="31">
        <v>4</v>
      </c>
      <c r="I33" s="32"/>
      <c r="J33" s="33"/>
      <c r="K33" s="34"/>
      <c r="L33" s="34"/>
      <c r="M33" s="35">
        <f>IF(ISNUMBER($K33),IF(ISNUMBER($G33),ROUND($K33*$G33,2),ROUND($K33*$F33,2)),IF(ISNUMBER($G33),ROUND($I33*$G33,2),ROUND($I33*$F33,2)))</f>
        <v>0</v>
      </c>
      <c r="N33" s="19"/>
    </row>
    <row r="34" spans="1:14" ht="18.75" customHeight="1" x14ac:dyDescent="0.15">
      <c r="A34" s="20" t="s">
        <v>41</v>
      </c>
      <c r="B34" s="21"/>
      <c r="C34" s="27" t="s">
        <v>42</v>
      </c>
      <c r="D34" s="15"/>
      <c r="E34" s="16"/>
      <c r="F34" s="16"/>
      <c r="G34" s="16"/>
      <c r="H34" s="16"/>
      <c r="I34" s="17"/>
      <c r="J34" s="16"/>
      <c r="K34" s="16"/>
      <c r="L34" s="16"/>
      <c r="M34" s="18"/>
      <c r="N34" s="19"/>
    </row>
    <row r="35" spans="1:14" ht="18.75" customHeight="1" x14ac:dyDescent="0.15">
      <c r="A35" s="20"/>
      <c r="B35" s="21"/>
      <c r="C35" s="28" t="s">
        <v>25</v>
      </c>
      <c r="D35" s="29" t="s">
        <v>34</v>
      </c>
      <c r="E35" s="30">
        <v>1</v>
      </c>
      <c r="F35" s="30">
        <f>($E35)*1</f>
        <v>1</v>
      </c>
      <c r="G35" s="30"/>
      <c r="H35" s="31">
        <v>4</v>
      </c>
      <c r="I35" s="32"/>
      <c r="J35" s="33"/>
      <c r="K35" s="34"/>
      <c r="L35" s="34"/>
      <c r="M35" s="35">
        <f>IF(ISNUMBER($K35),IF(ISNUMBER($G35),ROUND($K35*$G35,2),ROUND($K35*$F35,2)),IF(ISNUMBER($G35),ROUND($I35*$G35,2),ROUND($I35*$F35,2)))</f>
        <v>0</v>
      </c>
      <c r="N35" s="19"/>
    </row>
    <row r="36" spans="1:14" ht="15" customHeight="1" x14ac:dyDescent="0.15">
      <c r="A36" s="57"/>
      <c r="B36" s="58"/>
      <c r="C36" s="58"/>
      <c r="D36" s="58"/>
      <c r="E36" s="58"/>
      <c r="F36" s="58"/>
      <c r="G36" s="58"/>
      <c r="H36" s="58"/>
      <c r="I36" s="58"/>
      <c r="M36" s="36">
        <f>M$35</f>
        <v>0</v>
      </c>
      <c r="N36" s="37"/>
    </row>
    <row r="37" spans="1:14" ht="29.25" customHeight="1" x14ac:dyDescent="0.15">
      <c r="A37" s="20" t="s">
        <v>43</v>
      </c>
      <c r="B37" s="21"/>
      <c r="C37" s="26" t="s">
        <v>44</v>
      </c>
      <c r="D37" s="29"/>
      <c r="E37" s="38">
        <v>0</v>
      </c>
      <c r="F37" s="38">
        <f>($E37)*1</f>
        <v>0</v>
      </c>
      <c r="G37" s="38"/>
      <c r="H37" s="31">
        <v>4</v>
      </c>
      <c r="I37" s="32"/>
      <c r="J37" s="33"/>
      <c r="K37" s="34"/>
      <c r="L37" s="34"/>
      <c r="M37" s="35">
        <f>IF(ISNUMBER($K37),IF(ISNUMBER($G37),ROUND($K37*$G37,2),ROUND($K37*$F37,2)),IF(ISNUMBER($G37),ROUND($I37*$G37,2),ROUND($I37*$F37,2)))</f>
        <v>0</v>
      </c>
      <c r="N37" s="19"/>
    </row>
    <row r="38" spans="1:14" ht="18.75" customHeight="1" x14ac:dyDescent="0.15">
      <c r="A38" s="20" t="s">
        <v>45</v>
      </c>
      <c r="B38" s="21"/>
      <c r="C38" s="27" t="s">
        <v>42</v>
      </c>
      <c r="D38" s="15"/>
      <c r="E38" s="16"/>
      <c r="F38" s="16"/>
      <c r="G38" s="16"/>
      <c r="H38" s="16"/>
      <c r="I38" s="17"/>
      <c r="J38" s="16"/>
      <c r="K38" s="16"/>
      <c r="L38" s="16"/>
      <c r="M38" s="18"/>
      <c r="N38" s="19"/>
    </row>
    <row r="39" spans="1:14" ht="18.75" customHeight="1" x14ac:dyDescent="0.15">
      <c r="A39" s="20"/>
      <c r="B39" s="21"/>
      <c r="C39" s="28" t="s">
        <v>23</v>
      </c>
      <c r="D39" s="29" t="s">
        <v>34</v>
      </c>
      <c r="E39" s="30">
        <v>2</v>
      </c>
      <c r="F39" s="30">
        <f>($E39)*1</f>
        <v>2</v>
      </c>
      <c r="G39" s="30"/>
      <c r="H39" s="31">
        <v>4</v>
      </c>
      <c r="I39" s="32"/>
      <c r="J39" s="33"/>
      <c r="K39" s="34"/>
      <c r="L39" s="34"/>
      <c r="M39" s="35">
        <f>IF(ISNUMBER($K39),IF(ISNUMBER($G39),ROUND($K39*$G39,2),ROUND($K39*$F39,2)),IF(ISNUMBER($G39),ROUND($I39*$G39,2),ROUND($I39*$F39,2)))</f>
        <v>0</v>
      </c>
      <c r="N39" s="19"/>
    </row>
    <row r="40" spans="1:14" ht="15" customHeight="1" x14ac:dyDescent="0.15">
      <c r="A40" s="57"/>
      <c r="B40" s="58"/>
      <c r="C40" s="58"/>
      <c r="D40" s="58"/>
      <c r="E40" s="58"/>
      <c r="F40" s="58"/>
      <c r="G40" s="58"/>
      <c r="H40" s="58"/>
      <c r="I40" s="58"/>
      <c r="M40" s="36">
        <f>M$39</f>
        <v>0</v>
      </c>
      <c r="N40" s="37"/>
    </row>
    <row r="41" spans="1:14" ht="18.75" customHeight="1" x14ac:dyDescent="0.15">
      <c r="A41" s="20" t="s">
        <v>46</v>
      </c>
      <c r="B41" s="21"/>
      <c r="C41" s="26" t="s">
        <v>47</v>
      </c>
      <c r="D41" s="15"/>
      <c r="E41" s="16"/>
      <c r="F41" s="16"/>
      <c r="G41" s="16"/>
      <c r="H41" s="16"/>
      <c r="I41" s="17"/>
      <c r="J41" s="16"/>
      <c r="K41" s="16"/>
      <c r="L41" s="16"/>
      <c r="M41" s="18"/>
      <c r="N41" s="19"/>
    </row>
    <row r="42" spans="1:14" ht="18.75" customHeight="1" x14ac:dyDescent="0.15">
      <c r="A42" s="20"/>
      <c r="B42" s="21"/>
      <c r="C42" s="27" t="s">
        <v>23</v>
      </c>
      <c r="D42" s="29" t="s">
        <v>34</v>
      </c>
      <c r="E42" s="30">
        <v>1</v>
      </c>
      <c r="F42" s="30">
        <f>($E42)*1</f>
        <v>1</v>
      </c>
      <c r="G42" s="30"/>
      <c r="H42" s="31">
        <v>4</v>
      </c>
      <c r="I42" s="32"/>
      <c r="J42" s="33"/>
      <c r="K42" s="34"/>
      <c r="L42" s="34"/>
      <c r="M42" s="35">
        <f>IF(ISNUMBER($K42),IF(ISNUMBER($G42),ROUND($K42*$G42,2),ROUND($K42*$F42,2)),IF(ISNUMBER($G42),ROUND($I42*$G42,2),ROUND($I42*$F42,2)))</f>
        <v>0</v>
      </c>
      <c r="N42" s="19"/>
    </row>
    <row r="43" spans="1:14" ht="15" customHeight="1" x14ac:dyDescent="0.15">
      <c r="A43" s="57"/>
      <c r="B43" s="58"/>
      <c r="C43" s="58"/>
      <c r="D43" s="58"/>
      <c r="E43" s="58"/>
      <c r="F43" s="58"/>
      <c r="G43" s="58"/>
      <c r="H43" s="58"/>
      <c r="I43" s="58"/>
      <c r="M43" s="36">
        <f>M$42</f>
        <v>0</v>
      </c>
      <c r="N43" s="37"/>
    </row>
    <row r="44" spans="1:14" ht="18.75" customHeight="1" x14ac:dyDescent="0.15">
      <c r="A44" s="20" t="s">
        <v>48</v>
      </c>
      <c r="B44" s="21"/>
      <c r="C44" s="26" t="s">
        <v>49</v>
      </c>
      <c r="D44" s="29"/>
      <c r="E44" s="38">
        <v>0</v>
      </c>
      <c r="F44" s="38">
        <f t="shared" ref="F44:F46" si="8">($E44)*1</f>
        <v>0</v>
      </c>
      <c r="G44" s="38"/>
      <c r="H44" s="31">
        <v>4</v>
      </c>
      <c r="I44" s="32"/>
      <c r="J44" s="33"/>
      <c r="K44" s="34"/>
      <c r="L44" s="34"/>
      <c r="M44" s="35">
        <f t="shared" ref="M44:M46" si="9">IF(ISNUMBER($K44),IF(ISNUMBER($G44),ROUND($K44*$G44,2),ROUND($K44*$F44,2)),IF(ISNUMBER($G44),ROUND($I44*$G44,2),ROUND($I44*$F44,2)))</f>
        <v>0</v>
      </c>
      <c r="N44" s="19"/>
    </row>
    <row r="45" spans="1:14" ht="18.75" customHeight="1" x14ac:dyDescent="0.15">
      <c r="A45" s="20"/>
      <c r="B45" s="21"/>
      <c r="C45" s="27" t="s">
        <v>23</v>
      </c>
      <c r="D45" s="29" t="s">
        <v>24</v>
      </c>
      <c r="E45" s="30">
        <v>15.2</v>
      </c>
      <c r="F45" s="30">
        <f t="shared" si="8"/>
        <v>15.2</v>
      </c>
      <c r="G45" s="30"/>
      <c r="H45" s="31">
        <v>4</v>
      </c>
      <c r="I45" s="32"/>
      <c r="J45" s="33"/>
      <c r="K45" s="34"/>
      <c r="L45" s="34"/>
      <c r="M45" s="35">
        <f t="shared" si="9"/>
        <v>0</v>
      </c>
      <c r="N45" s="19"/>
    </row>
    <row r="46" spans="1:14" ht="18.75" customHeight="1" x14ac:dyDescent="0.15">
      <c r="A46" s="20"/>
      <c r="B46" s="21"/>
      <c r="C46" s="27" t="s">
        <v>25</v>
      </c>
      <c r="D46" s="29" t="s">
        <v>24</v>
      </c>
      <c r="E46" s="30">
        <v>9.5</v>
      </c>
      <c r="F46" s="30">
        <f t="shared" si="8"/>
        <v>9.5</v>
      </c>
      <c r="G46" s="30"/>
      <c r="H46" s="31">
        <v>4</v>
      </c>
      <c r="I46" s="32"/>
      <c r="J46" s="33"/>
      <c r="K46" s="34"/>
      <c r="L46" s="34"/>
      <c r="M46" s="35">
        <f t="shared" si="9"/>
        <v>0</v>
      </c>
      <c r="N46" s="19"/>
    </row>
    <row r="47" spans="1:14" ht="15" customHeight="1" x14ac:dyDescent="0.15">
      <c r="A47" s="57"/>
      <c r="B47" s="58"/>
      <c r="C47" s="58"/>
      <c r="D47" s="58"/>
      <c r="E47" s="58"/>
      <c r="F47" s="58"/>
      <c r="G47" s="58"/>
      <c r="H47" s="58"/>
      <c r="I47" s="58"/>
      <c r="M47" s="36">
        <f>SUM(M$45:M$46)</f>
        <v>0</v>
      </c>
      <c r="N47" s="37"/>
    </row>
    <row r="48" spans="1:14" ht="15" customHeight="1" x14ac:dyDescent="0.15">
      <c r="A48" s="57" t="s">
        <v>50</v>
      </c>
      <c r="B48" s="58"/>
      <c r="C48" s="58"/>
      <c r="D48" s="58"/>
      <c r="E48" s="58"/>
      <c r="F48" s="58"/>
      <c r="G48" s="58"/>
      <c r="H48" s="58"/>
      <c r="I48" s="58"/>
      <c r="M48" s="36">
        <f t="shared" ref="M48:M49" si="10">SUM(M$15:M$16)+SUM(M$18:M$19)+SUM(M$21:M$22)+SUM(M$26:M$27)+M$31+M$33+M$35+M$37+M$39+M$42+SUM(M$44:M$46)</f>
        <v>0</v>
      </c>
      <c r="N48" s="37"/>
    </row>
    <row r="49" spans="1:14" ht="31.5" customHeight="1" x14ac:dyDescent="0.15">
      <c r="A49" s="59" t="s">
        <v>51</v>
      </c>
      <c r="B49" s="60"/>
      <c r="C49" s="60"/>
      <c r="D49" s="60"/>
      <c r="E49" s="60"/>
      <c r="F49" s="60"/>
      <c r="G49" s="60"/>
      <c r="H49" s="60"/>
      <c r="I49" s="60"/>
      <c r="M49" s="39">
        <f t="shared" si="10"/>
        <v>0</v>
      </c>
      <c r="N49" s="40"/>
    </row>
    <row r="50" spans="1:14" ht="26.25" customHeight="1" x14ac:dyDescent="0.15">
      <c r="A50" s="23" t="s">
        <v>52</v>
      </c>
      <c r="B50" s="21"/>
      <c r="C50" s="24" t="s">
        <v>53</v>
      </c>
      <c r="D50" s="15"/>
      <c r="E50" s="16"/>
      <c r="F50" s="16"/>
      <c r="G50" s="16"/>
      <c r="H50" s="16"/>
      <c r="I50" s="17"/>
      <c r="J50" s="16"/>
      <c r="K50" s="16"/>
      <c r="L50" s="16"/>
      <c r="M50" s="18"/>
      <c r="N50" s="19"/>
    </row>
    <row r="51" spans="1:14" ht="22.5" customHeight="1" x14ac:dyDescent="0.15">
      <c r="A51" s="20" t="s">
        <v>54</v>
      </c>
      <c r="B51" s="21"/>
      <c r="C51" s="25" t="s">
        <v>55</v>
      </c>
      <c r="D51" s="15"/>
      <c r="E51" s="16"/>
      <c r="F51" s="16"/>
      <c r="G51" s="16"/>
      <c r="H51" s="16"/>
      <c r="I51" s="17"/>
      <c r="J51" s="16"/>
      <c r="K51" s="16"/>
      <c r="L51" s="16"/>
      <c r="M51" s="18"/>
      <c r="N51" s="19"/>
    </row>
    <row r="52" spans="1:14" ht="18.75" customHeight="1" x14ac:dyDescent="0.15">
      <c r="A52" s="20" t="s">
        <v>56</v>
      </c>
      <c r="B52" s="21"/>
      <c r="C52" s="26" t="s">
        <v>57</v>
      </c>
      <c r="D52" s="29"/>
      <c r="E52" s="38">
        <v>0</v>
      </c>
      <c r="F52" s="38">
        <f>($E52)*1</f>
        <v>0</v>
      </c>
      <c r="G52" s="38"/>
      <c r="H52" s="31">
        <v>4</v>
      </c>
      <c r="I52" s="32"/>
      <c r="J52" s="33"/>
      <c r="K52" s="34"/>
      <c r="L52" s="34"/>
      <c r="M52" s="35">
        <f>IF(ISNUMBER($K52),IF(ISNUMBER($G52),ROUND($K52*$G52,2),ROUND($K52*$F52,2)),IF(ISNUMBER($G52),ROUND($I52*$G52,2),ROUND($I52*$F52,2)))</f>
        <v>0</v>
      </c>
      <c r="N52" s="19"/>
    </row>
    <row r="53" spans="1:14" ht="18.75" customHeight="1" x14ac:dyDescent="0.15">
      <c r="A53" s="20" t="s">
        <v>58</v>
      </c>
      <c r="B53" s="21"/>
      <c r="C53" s="27" t="s">
        <v>59</v>
      </c>
      <c r="D53" s="15"/>
      <c r="E53" s="16"/>
      <c r="F53" s="16"/>
      <c r="G53" s="16"/>
      <c r="H53" s="16"/>
      <c r="I53" s="17"/>
      <c r="J53" s="16"/>
      <c r="K53" s="16"/>
      <c r="L53" s="16"/>
      <c r="M53" s="18"/>
      <c r="N53" s="19"/>
    </row>
    <row r="54" spans="1:14" ht="18.75" customHeight="1" x14ac:dyDescent="0.15">
      <c r="A54" s="20" t="s">
        <v>60</v>
      </c>
      <c r="B54" s="21"/>
      <c r="C54" s="28" t="s">
        <v>61</v>
      </c>
      <c r="D54" s="15"/>
      <c r="E54" s="16"/>
      <c r="F54" s="16"/>
      <c r="G54" s="16"/>
      <c r="H54" s="16"/>
      <c r="I54" s="17"/>
      <c r="J54" s="16"/>
      <c r="K54" s="16"/>
      <c r="L54" s="16"/>
      <c r="M54" s="18"/>
      <c r="N54" s="19"/>
    </row>
    <row r="55" spans="1:14" ht="18.75" customHeight="1" x14ac:dyDescent="0.15">
      <c r="A55" s="20"/>
      <c r="B55" s="21"/>
      <c r="C55" s="41" t="s">
        <v>23</v>
      </c>
      <c r="D55" s="29" t="s">
        <v>34</v>
      </c>
      <c r="E55" s="30">
        <v>9</v>
      </c>
      <c r="F55" s="30">
        <f t="shared" ref="F55:F56" si="11">($E55)*1</f>
        <v>9</v>
      </c>
      <c r="G55" s="30"/>
      <c r="H55" s="31">
        <v>4</v>
      </c>
      <c r="I55" s="32"/>
      <c r="J55" s="33"/>
      <c r="K55" s="34"/>
      <c r="L55" s="34"/>
      <c r="M55" s="35">
        <f t="shared" ref="M55:M56" si="12">IF(ISNUMBER($K55),IF(ISNUMBER($G55),ROUND($K55*$G55,2),ROUND($K55*$F55,2)),IF(ISNUMBER($G55),ROUND($I55*$G55,2),ROUND($I55*$F55,2)))</f>
        <v>0</v>
      </c>
      <c r="N55" s="19"/>
    </row>
    <row r="56" spans="1:14" ht="18.75" customHeight="1" x14ac:dyDescent="0.15">
      <c r="A56" s="20"/>
      <c r="B56" s="21"/>
      <c r="C56" s="41" t="s">
        <v>25</v>
      </c>
      <c r="D56" s="29" t="s">
        <v>34</v>
      </c>
      <c r="E56" s="30">
        <v>5</v>
      </c>
      <c r="F56" s="30">
        <f t="shared" si="11"/>
        <v>5</v>
      </c>
      <c r="G56" s="30"/>
      <c r="H56" s="31">
        <v>4</v>
      </c>
      <c r="I56" s="32"/>
      <c r="J56" s="33"/>
      <c r="K56" s="34"/>
      <c r="L56" s="34"/>
      <c r="M56" s="35">
        <f t="shared" si="12"/>
        <v>0</v>
      </c>
      <c r="N56" s="19"/>
    </row>
    <row r="57" spans="1:14" ht="18.75" customHeight="1" x14ac:dyDescent="0.15">
      <c r="A57" s="20" t="s">
        <v>62</v>
      </c>
      <c r="B57" s="21"/>
      <c r="C57" s="27" t="s">
        <v>63</v>
      </c>
      <c r="D57" s="15"/>
      <c r="E57" s="16"/>
      <c r="F57" s="16"/>
      <c r="G57" s="16"/>
      <c r="H57" s="16"/>
      <c r="I57" s="17"/>
      <c r="J57" s="16"/>
      <c r="K57" s="16"/>
      <c r="L57" s="16"/>
      <c r="M57" s="18"/>
      <c r="N57" s="19"/>
    </row>
    <row r="58" spans="1:14" ht="18.75" customHeight="1" x14ac:dyDescent="0.15">
      <c r="A58" s="20" t="s">
        <v>64</v>
      </c>
      <c r="B58" s="21"/>
      <c r="C58" s="28" t="s">
        <v>61</v>
      </c>
      <c r="D58" s="15"/>
      <c r="E58" s="16"/>
      <c r="F58" s="16"/>
      <c r="G58" s="16"/>
      <c r="H58" s="16"/>
      <c r="I58" s="17"/>
      <c r="J58" s="16"/>
      <c r="K58" s="16"/>
      <c r="L58" s="16"/>
      <c r="M58" s="18"/>
      <c r="N58" s="19"/>
    </row>
    <row r="59" spans="1:14" ht="18.75" customHeight="1" x14ac:dyDescent="0.15">
      <c r="A59" s="20"/>
      <c r="B59" s="21"/>
      <c r="C59" s="41" t="s">
        <v>23</v>
      </c>
      <c r="D59" s="29" t="s">
        <v>34</v>
      </c>
      <c r="E59" s="30">
        <v>3</v>
      </c>
      <c r="F59" s="30">
        <f t="shared" ref="F59:F60" si="13">($E59)*1</f>
        <v>3</v>
      </c>
      <c r="G59" s="30"/>
      <c r="H59" s="31">
        <v>4</v>
      </c>
      <c r="I59" s="32"/>
      <c r="J59" s="33"/>
      <c r="K59" s="34"/>
      <c r="L59" s="34"/>
      <c r="M59" s="35">
        <f t="shared" ref="M59:M60" si="14">IF(ISNUMBER($K59),IF(ISNUMBER($G59),ROUND($K59*$G59,2),ROUND($K59*$F59,2)),IF(ISNUMBER($G59),ROUND($I59*$G59,2),ROUND($I59*$F59,2)))</f>
        <v>0</v>
      </c>
      <c r="N59" s="19"/>
    </row>
    <row r="60" spans="1:14" ht="18.75" customHeight="1" x14ac:dyDescent="0.15">
      <c r="A60" s="20"/>
      <c r="B60" s="21"/>
      <c r="C60" s="41" t="s">
        <v>25</v>
      </c>
      <c r="D60" s="29" t="s">
        <v>34</v>
      </c>
      <c r="E60" s="30">
        <v>4</v>
      </c>
      <c r="F60" s="30">
        <f t="shared" si="13"/>
        <v>4</v>
      </c>
      <c r="G60" s="30"/>
      <c r="H60" s="31">
        <v>4</v>
      </c>
      <c r="I60" s="32"/>
      <c r="J60" s="33"/>
      <c r="K60" s="34"/>
      <c r="L60" s="34"/>
      <c r="M60" s="35">
        <f t="shared" si="14"/>
        <v>0</v>
      </c>
      <c r="N60" s="19"/>
    </row>
    <row r="61" spans="1:14" ht="18.75" customHeight="1" x14ac:dyDescent="0.15">
      <c r="A61" s="20" t="s">
        <v>65</v>
      </c>
      <c r="B61" s="21"/>
      <c r="C61" s="28" t="s">
        <v>66</v>
      </c>
      <c r="D61" s="15"/>
      <c r="E61" s="16"/>
      <c r="F61" s="16"/>
      <c r="G61" s="16"/>
      <c r="H61" s="16"/>
      <c r="I61" s="17"/>
      <c r="J61" s="16"/>
      <c r="K61" s="16"/>
      <c r="L61" s="16"/>
      <c r="M61" s="18"/>
      <c r="N61" s="19"/>
    </row>
    <row r="62" spans="1:14" ht="18.75" customHeight="1" x14ac:dyDescent="0.15">
      <c r="A62" s="20"/>
      <c r="B62" s="21"/>
      <c r="C62" s="41" t="s">
        <v>23</v>
      </c>
      <c r="D62" s="29" t="s">
        <v>34</v>
      </c>
      <c r="E62" s="30">
        <v>1</v>
      </c>
      <c r="F62" s="30">
        <f t="shared" ref="F62:F63" si="15">($E62)*1</f>
        <v>1</v>
      </c>
      <c r="G62" s="30"/>
      <c r="H62" s="31">
        <v>4</v>
      </c>
      <c r="I62" s="32"/>
      <c r="J62" s="33"/>
      <c r="K62" s="34"/>
      <c r="L62" s="34"/>
      <c r="M62" s="35">
        <f t="shared" ref="M62:M63" si="16">IF(ISNUMBER($K62),IF(ISNUMBER($G62),ROUND($K62*$G62,2),ROUND($K62*$F62,2)),IF(ISNUMBER($G62),ROUND($I62*$G62,2),ROUND($I62*$F62,2)))</f>
        <v>0</v>
      </c>
      <c r="N62" s="19"/>
    </row>
    <row r="63" spans="1:14" ht="18.75" customHeight="1" x14ac:dyDescent="0.15">
      <c r="A63" s="20"/>
      <c r="B63" s="21"/>
      <c r="C63" s="41" t="s">
        <v>25</v>
      </c>
      <c r="D63" s="29" t="s">
        <v>34</v>
      </c>
      <c r="E63" s="30">
        <v>1</v>
      </c>
      <c r="F63" s="30">
        <f t="shared" si="15"/>
        <v>1</v>
      </c>
      <c r="G63" s="30"/>
      <c r="H63" s="31">
        <v>4</v>
      </c>
      <c r="I63" s="32"/>
      <c r="J63" s="33"/>
      <c r="K63" s="34"/>
      <c r="L63" s="34"/>
      <c r="M63" s="35">
        <f t="shared" si="16"/>
        <v>0</v>
      </c>
      <c r="N63" s="19"/>
    </row>
    <row r="64" spans="1:14" ht="15" customHeight="1" x14ac:dyDescent="0.15">
      <c r="A64" s="57"/>
      <c r="B64" s="58"/>
      <c r="C64" s="58"/>
      <c r="D64" s="58"/>
      <c r="E64" s="58"/>
      <c r="F64" s="58"/>
      <c r="G64" s="58"/>
      <c r="H64" s="58"/>
      <c r="I64" s="58"/>
      <c r="M64" s="36">
        <f>SUM(M$55:M$56)+SUM(M$59:M$60)+SUM(M$62:M$63)</f>
        <v>0</v>
      </c>
      <c r="N64" s="37"/>
    </row>
    <row r="65" spans="1:14" ht="15" customHeight="1" x14ac:dyDescent="0.15">
      <c r="A65" s="57" t="s">
        <v>67</v>
      </c>
      <c r="B65" s="58"/>
      <c r="C65" s="58"/>
      <c r="D65" s="58"/>
      <c r="E65" s="58"/>
      <c r="F65" s="58"/>
      <c r="G65" s="58"/>
      <c r="H65" s="58"/>
      <c r="I65" s="58"/>
      <c r="M65" s="36">
        <f>M$52+SUM(M$55:M$56)+SUM(M$59:M$60)+SUM(M$62:M$63)</f>
        <v>0</v>
      </c>
      <c r="N65" s="37"/>
    </row>
    <row r="66" spans="1:14" ht="22.5" customHeight="1" x14ac:dyDescent="0.15">
      <c r="A66" s="20" t="s">
        <v>68</v>
      </c>
      <c r="B66" s="21"/>
      <c r="C66" s="25" t="s">
        <v>69</v>
      </c>
      <c r="D66" s="15"/>
      <c r="E66" s="16"/>
      <c r="F66" s="16"/>
      <c r="G66" s="16"/>
      <c r="H66" s="16"/>
      <c r="I66" s="17"/>
      <c r="J66" s="16"/>
      <c r="K66" s="16"/>
      <c r="L66" s="16"/>
      <c r="M66" s="18"/>
      <c r="N66" s="19"/>
    </row>
    <row r="67" spans="1:14" ht="18.75" customHeight="1" x14ac:dyDescent="0.15">
      <c r="A67" s="20" t="s">
        <v>70</v>
      </c>
      <c r="B67" s="21"/>
      <c r="C67" s="26" t="s">
        <v>71</v>
      </c>
      <c r="D67" s="15"/>
      <c r="E67" s="16"/>
      <c r="F67" s="16"/>
      <c r="G67" s="16"/>
      <c r="H67" s="16"/>
      <c r="I67" s="17"/>
      <c r="J67" s="16"/>
      <c r="K67" s="16"/>
      <c r="L67" s="16"/>
      <c r="M67" s="18"/>
      <c r="N67" s="19"/>
    </row>
    <row r="68" spans="1:14" ht="18.75" customHeight="1" x14ac:dyDescent="0.15">
      <c r="A68" s="20"/>
      <c r="B68" s="21"/>
      <c r="C68" s="27" t="s">
        <v>23</v>
      </c>
      <c r="D68" s="29" t="s">
        <v>34</v>
      </c>
      <c r="E68" s="30">
        <v>1</v>
      </c>
      <c r="F68" s="30">
        <f>($E68)*1</f>
        <v>1</v>
      </c>
      <c r="G68" s="30"/>
      <c r="H68" s="31">
        <v>4</v>
      </c>
      <c r="I68" s="32"/>
      <c r="J68" s="33"/>
      <c r="K68" s="34"/>
      <c r="L68" s="34"/>
      <c r="M68" s="35">
        <f>IF(ISNUMBER($K68),IF(ISNUMBER($G68),ROUND($K68*$G68,2),ROUND($K68*$F68,2)),IF(ISNUMBER($G68),ROUND($I68*$G68,2),ROUND($I68*$F68,2)))</f>
        <v>0</v>
      </c>
      <c r="N68" s="19"/>
    </row>
    <row r="69" spans="1:14" ht="15" customHeight="1" x14ac:dyDescent="0.15">
      <c r="A69" s="57"/>
      <c r="B69" s="58"/>
      <c r="C69" s="58"/>
      <c r="D69" s="58"/>
      <c r="E69" s="58"/>
      <c r="F69" s="58"/>
      <c r="G69" s="58"/>
      <c r="H69" s="58"/>
      <c r="I69" s="58"/>
      <c r="M69" s="36">
        <f>M$68</f>
        <v>0</v>
      </c>
      <c r="N69" s="37"/>
    </row>
    <row r="70" spans="1:14" ht="18.75" customHeight="1" x14ac:dyDescent="0.15">
      <c r="A70" s="20" t="s">
        <v>72</v>
      </c>
      <c r="B70" s="21"/>
      <c r="C70" s="26" t="s">
        <v>29</v>
      </c>
      <c r="D70" s="15"/>
      <c r="E70" s="16"/>
      <c r="F70" s="16"/>
      <c r="G70" s="16"/>
      <c r="H70" s="16"/>
      <c r="I70" s="17"/>
      <c r="J70" s="16"/>
      <c r="K70" s="16"/>
      <c r="L70" s="16"/>
      <c r="M70" s="18"/>
      <c r="N70" s="19"/>
    </row>
    <row r="71" spans="1:14" ht="18.75" customHeight="1" x14ac:dyDescent="0.15">
      <c r="A71" s="20"/>
      <c r="B71" s="21"/>
      <c r="C71" s="27" t="s">
        <v>23</v>
      </c>
      <c r="D71" s="29" t="s">
        <v>24</v>
      </c>
      <c r="E71" s="30">
        <v>2.4</v>
      </c>
      <c r="F71" s="30">
        <f>($E71)*1</f>
        <v>2.4</v>
      </c>
      <c r="G71" s="30"/>
      <c r="H71" s="31">
        <v>4</v>
      </c>
      <c r="I71" s="32"/>
      <c r="J71" s="33"/>
      <c r="K71" s="34"/>
      <c r="L71" s="34"/>
      <c r="M71" s="35">
        <f>IF(ISNUMBER($K71),IF(ISNUMBER($G71),ROUND($K71*$G71,2),ROUND($K71*$F71,2)),IF(ISNUMBER($G71),ROUND($I71*$G71,2),ROUND($I71*$F71,2)))</f>
        <v>0</v>
      </c>
      <c r="N71" s="19"/>
    </row>
    <row r="72" spans="1:14" ht="15" customHeight="1" x14ac:dyDescent="0.15">
      <c r="A72" s="57"/>
      <c r="B72" s="58"/>
      <c r="C72" s="58"/>
      <c r="D72" s="58"/>
      <c r="E72" s="58"/>
      <c r="F72" s="58"/>
      <c r="G72" s="58"/>
      <c r="H72" s="58"/>
      <c r="I72" s="58"/>
      <c r="M72" s="36">
        <f>M$71</f>
        <v>0</v>
      </c>
      <c r="N72" s="37"/>
    </row>
    <row r="73" spans="1:14" ht="15" customHeight="1" x14ac:dyDescent="0.15">
      <c r="A73" s="57" t="s">
        <v>73</v>
      </c>
      <c r="B73" s="58"/>
      <c r="C73" s="58"/>
      <c r="D73" s="58"/>
      <c r="E73" s="58"/>
      <c r="F73" s="58"/>
      <c r="G73" s="58"/>
      <c r="H73" s="58"/>
      <c r="I73" s="58"/>
      <c r="M73" s="36">
        <f>M$68+M$71</f>
        <v>0</v>
      </c>
      <c r="N73" s="37"/>
    </row>
    <row r="74" spans="1:14" ht="22.5" customHeight="1" x14ac:dyDescent="0.15">
      <c r="A74" s="20" t="s">
        <v>74</v>
      </c>
      <c r="B74" s="21"/>
      <c r="C74" s="25" t="s">
        <v>75</v>
      </c>
      <c r="D74" s="15"/>
      <c r="E74" s="16"/>
      <c r="F74" s="16"/>
      <c r="G74" s="16"/>
      <c r="H74" s="16"/>
      <c r="I74" s="17"/>
      <c r="J74" s="16"/>
      <c r="K74" s="16"/>
      <c r="L74" s="16"/>
      <c r="M74" s="18"/>
      <c r="N74" s="19"/>
    </row>
    <row r="75" spans="1:14" ht="18.75" customHeight="1" x14ac:dyDescent="0.15">
      <c r="A75" s="20" t="s">
        <v>76</v>
      </c>
      <c r="B75" s="21"/>
      <c r="C75" s="26" t="s">
        <v>77</v>
      </c>
      <c r="D75" s="29" t="s">
        <v>78</v>
      </c>
      <c r="E75" s="30">
        <v>14</v>
      </c>
      <c r="F75" s="30">
        <f>($E75)*1</f>
        <v>14</v>
      </c>
      <c r="G75" s="30"/>
      <c r="H75" s="31">
        <v>4</v>
      </c>
      <c r="I75" s="32"/>
      <c r="J75" s="33"/>
      <c r="K75" s="34"/>
      <c r="L75" s="34"/>
      <c r="M75" s="35">
        <f>IF(ISNUMBER($K75),IF(ISNUMBER($G75),ROUND($K75*$G75,2),ROUND($K75*$F75,2)),IF(ISNUMBER($G75),ROUND($I75*$G75,2),ROUND($I75*$F75,2)))</f>
        <v>0</v>
      </c>
      <c r="N75" s="19"/>
    </row>
    <row r="76" spans="1:14" ht="15" customHeight="1" x14ac:dyDescent="0.15">
      <c r="A76" s="57" t="s">
        <v>79</v>
      </c>
      <c r="B76" s="58"/>
      <c r="C76" s="58"/>
      <c r="D76" s="58"/>
      <c r="E76" s="58"/>
      <c r="F76" s="58"/>
      <c r="G76" s="58"/>
      <c r="H76" s="58"/>
      <c r="I76" s="58"/>
      <c r="M76" s="36">
        <f>M$75</f>
        <v>0</v>
      </c>
      <c r="N76" s="37"/>
    </row>
    <row r="77" spans="1:14" ht="22.5" customHeight="1" x14ac:dyDescent="0.15">
      <c r="A77" s="20" t="s">
        <v>80</v>
      </c>
      <c r="B77" s="21"/>
      <c r="C77" s="25" t="s">
        <v>81</v>
      </c>
      <c r="D77" s="15"/>
      <c r="E77" s="16"/>
      <c r="F77" s="16"/>
      <c r="G77" s="16"/>
      <c r="H77" s="16"/>
      <c r="I77" s="17"/>
      <c r="J77" s="16"/>
      <c r="K77" s="16"/>
      <c r="L77" s="16"/>
      <c r="M77" s="18"/>
      <c r="N77" s="19"/>
    </row>
    <row r="78" spans="1:14" ht="18.75" customHeight="1" x14ac:dyDescent="0.15">
      <c r="A78" s="20" t="s">
        <v>82</v>
      </c>
      <c r="B78" s="21"/>
      <c r="C78" s="26" t="s">
        <v>83</v>
      </c>
      <c r="D78" s="29" t="s">
        <v>34</v>
      </c>
      <c r="E78" s="30">
        <v>1</v>
      </c>
      <c r="F78" s="30">
        <f t="shared" ref="F78:F82" si="17">($E78)*1</f>
        <v>1</v>
      </c>
      <c r="G78" s="30"/>
      <c r="H78" s="31">
        <v>4</v>
      </c>
      <c r="I78" s="32"/>
      <c r="J78" s="33"/>
      <c r="K78" s="34"/>
      <c r="L78" s="34"/>
      <c r="M78" s="35">
        <f t="shared" ref="M78:M82" si="18">IF(ISNUMBER($K78),IF(ISNUMBER($G78),ROUND($K78*$G78,2),ROUND($K78*$F78,2)),IF(ISNUMBER($G78),ROUND($I78*$G78,2),ROUND($I78*$F78,2)))</f>
        <v>0</v>
      </c>
      <c r="N78" s="19"/>
    </row>
    <row r="79" spans="1:14" ht="18.75" customHeight="1" x14ac:dyDescent="0.15">
      <c r="A79" s="20" t="s">
        <v>84</v>
      </c>
      <c r="B79" s="21"/>
      <c r="C79" s="26" t="s">
        <v>85</v>
      </c>
      <c r="D79" s="29" t="s">
        <v>86</v>
      </c>
      <c r="E79" s="30">
        <v>1</v>
      </c>
      <c r="F79" s="30">
        <f t="shared" si="17"/>
        <v>1</v>
      </c>
      <c r="G79" s="30"/>
      <c r="H79" s="31">
        <v>4</v>
      </c>
      <c r="I79" s="32"/>
      <c r="J79" s="33"/>
      <c r="K79" s="34"/>
      <c r="L79" s="34"/>
      <c r="M79" s="35">
        <f t="shared" si="18"/>
        <v>0</v>
      </c>
      <c r="N79" s="19"/>
    </row>
    <row r="80" spans="1:14" ht="18.75" customHeight="1" x14ac:dyDescent="0.15">
      <c r="A80" s="20" t="s">
        <v>87</v>
      </c>
      <c r="B80" s="21"/>
      <c r="C80" s="26" t="s">
        <v>88</v>
      </c>
      <c r="D80" s="29" t="s">
        <v>78</v>
      </c>
      <c r="E80" s="30">
        <v>2.25</v>
      </c>
      <c r="F80" s="30">
        <f t="shared" si="17"/>
        <v>2.25</v>
      </c>
      <c r="G80" s="30"/>
      <c r="H80" s="31">
        <v>4</v>
      </c>
      <c r="I80" s="32"/>
      <c r="J80" s="33"/>
      <c r="K80" s="34"/>
      <c r="L80" s="34"/>
      <c r="M80" s="35">
        <f t="shared" si="18"/>
        <v>0</v>
      </c>
      <c r="N80" s="19"/>
    </row>
    <row r="81" spans="1:14" ht="18.75" customHeight="1" x14ac:dyDescent="0.15">
      <c r="A81" s="20" t="s">
        <v>89</v>
      </c>
      <c r="B81" s="21"/>
      <c r="C81" s="26" t="s">
        <v>90</v>
      </c>
      <c r="D81" s="29" t="s">
        <v>34</v>
      </c>
      <c r="E81" s="30">
        <v>1</v>
      </c>
      <c r="F81" s="30">
        <f t="shared" si="17"/>
        <v>1</v>
      </c>
      <c r="G81" s="30"/>
      <c r="H81" s="31">
        <v>4</v>
      </c>
      <c r="I81" s="32"/>
      <c r="J81" s="33"/>
      <c r="K81" s="34"/>
      <c r="L81" s="34"/>
      <c r="M81" s="35">
        <f t="shared" si="18"/>
        <v>0</v>
      </c>
      <c r="N81" s="19"/>
    </row>
    <row r="82" spans="1:14" ht="18.75" customHeight="1" x14ac:dyDescent="0.15">
      <c r="A82" s="20" t="s">
        <v>91</v>
      </c>
      <c r="B82" s="21"/>
      <c r="C82" s="26" t="s">
        <v>92</v>
      </c>
      <c r="D82" s="29" t="s">
        <v>86</v>
      </c>
      <c r="E82" s="30">
        <v>1</v>
      </c>
      <c r="F82" s="30">
        <f t="shared" si="17"/>
        <v>1</v>
      </c>
      <c r="G82" s="30"/>
      <c r="H82" s="31">
        <v>4</v>
      </c>
      <c r="I82" s="32"/>
      <c r="J82" s="33"/>
      <c r="K82" s="34"/>
      <c r="L82" s="34"/>
      <c r="M82" s="35">
        <f t="shared" si="18"/>
        <v>0</v>
      </c>
      <c r="N82" s="19"/>
    </row>
    <row r="83" spans="1:14" ht="15" customHeight="1" x14ac:dyDescent="0.15">
      <c r="A83" s="57" t="s">
        <v>93</v>
      </c>
      <c r="B83" s="58"/>
      <c r="C83" s="58"/>
      <c r="D83" s="58"/>
      <c r="E83" s="58"/>
      <c r="F83" s="58"/>
      <c r="G83" s="58"/>
      <c r="H83" s="58"/>
      <c r="I83" s="58"/>
      <c r="M83" s="36">
        <f>SUM(M$78:M$82)</f>
        <v>0</v>
      </c>
      <c r="N83" s="37"/>
    </row>
    <row r="84" spans="1:14" ht="31.5" customHeight="1" x14ac:dyDescent="0.15">
      <c r="A84" s="59" t="s">
        <v>94</v>
      </c>
      <c r="B84" s="60"/>
      <c r="C84" s="60"/>
      <c r="D84" s="60"/>
      <c r="E84" s="60"/>
      <c r="F84" s="60"/>
      <c r="G84" s="60"/>
      <c r="H84" s="60"/>
      <c r="I84" s="60"/>
      <c r="M84" s="39">
        <f>M$52+SUM(M$55:M$56)+SUM(M$59:M$60)+SUM(M$62:M$63)+M$68+M$71+M$75+SUM(M$78:M$82)</f>
        <v>0</v>
      </c>
      <c r="N84" s="40"/>
    </row>
    <row r="85" spans="1:14" ht="26.25" customHeight="1" x14ac:dyDescent="0.15">
      <c r="A85" s="23" t="s">
        <v>95</v>
      </c>
      <c r="B85" s="21"/>
      <c r="C85" s="24" t="s">
        <v>96</v>
      </c>
      <c r="D85" s="15"/>
      <c r="E85" s="16"/>
      <c r="F85" s="16"/>
      <c r="G85" s="16"/>
      <c r="H85" s="16"/>
      <c r="I85" s="17"/>
      <c r="J85" s="16"/>
      <c r="K85" s="16"/>
      <c r="L85" s="16"/>
      <c r="M85" s="18"/>
      <c r="N85" s="19"/>
    </row>
    <row r="86" spans="1:14" ht="22.5" customHeight="1" x14ac:dyDescent="0.15">
      <c r="A86" s="20" t="s">
        <v>97</v>
      </c>
      <c r="B86" s="21"/>
      <c r="C86" s="25" t="s">
        <v>98</v>
      </c>
      <c r="D86" s="15"/>
      <c r="E86" s="16"/>
      <c r="F86" s="16"/>
      <c r="G86" s="16"/>
      <c r="H86" s="16"/>
      <c r="I86" s="17"/>
      <c r="J86" s="16"/>
      <c r="K86" s="16"/>
      <c r="L86" s="16"/>
      <c r="M86" s="18"/>
      <c r="N86" s="19"/>
    </row>
    <row r="87" spans="1:14" ht="18.75" customHeight="1" x14ac:dyDescent="0.15">
      <c r="A87" s="20" t="s">
        <v>99</v>
      </c>
      <c r="B87" s="21"/>
      <c r="C87" s="26" t="s">
        <v>100</v>
      </c>
      <c r="D87" s="29"/>
      <c r="E87" s="38">
        <v>0</v>
      </c>
      <c r="F87" s="38">
        <f>($E87)*1</f>
        <v>0</v>
      </c>
      <c r="G87" s="38"/>
      <c r="H87" s="31">
        <v>4</v>
      </c>
      <c r="I87" s="32"/>
      <c r="J87" s="33"/>
      <c r="K87" s="34"/>
      <c r="L87" s="34"/>
      <c r="M87" s="35">
        <f>IF(ISNUMBER($K87),IF(ISNUMBER($G87),ROUND($K87*$G87,2),ROUND($K87*$F87,2)),IF(ISNUMBER($G87),ROUND($I87*$G87,2),ROUND($I87*$F87,2)))</f>
        <v>0</v>
      </c>
      <c r="N87" s="19"/>
    </row>
    <row r="88" spans="1:14" ht="29.25" customHeight="1" x14ac:dyDescent="0.15">
      <c r="A88" s="20" t="s">
        <v>101</v>
      </c>
      <c r="B88" s="21"/>
      <c r="C88" s="27" t="s">
        <v>102</v>
      </c>
      <c r="D88" s="15"/>
      <c r="E88" s="16"/>
      <c r="F88" s="16"/>
      <c r="G88" s="16"/>
      <c r="H88" s="16"/>
      <c r="I88" s="17"/>
      <c r="J88" s="16"/>
      <c r="K88" s="16"/>
      <c r="L88" s="16"/>
      <c r="M88" s="18"/>
      <c r="N88" s="19"/>
    </row>
    <row r="89" spans="1:14" ht="18.75" customHeight="1" x14ac:dyDescent="0.15">
      <c r="A89" s="20"/>
      <c r="B89" s="21"/>
      <c r="C89" s="28" t="s">
        <v>23</v>
      </c>
      <c r="D89" s="29" t="s">
        <v>24</v>
      </c>
      <c r="E89" s="30">
        <v>94.33</v>
      </c>
      <c r="F89" s="30">
        <f t="shared" ref="F89:F90" si="19">($E89)*1</f>
        <v>94.33</v>
      </c>
      <c r="G89" s="30"/>
      <c r="H89" s="31">
        <v>4</v>
      </c>
      <c r="I89" s="32"/>
      <c r="J89" s="33"/>
      <c r="K89" s="34"/>
      <c r="L89" s="34"/>
      <c r="M89" s="35">
        <f t="shared" ref="M89:M90" si="20">IF(ISNUMBER($K89),IF(ISNUMBER($G89),ROUND($K89*$G89,2),ROUND($K89*$F89,2)),IF(ISNUMBER($G89),ROUND($I89*$G89,2),ROUND($I89*$F89,2)))</f>
        <v>0</v>
      </c>
      <c r="N89" s="19"/>
    </row>
    <row r="90" spans="1:14" ht="18.75" customHeight="1" x14ac:dyDescent="0.15">
      <c r="A90" s="20"/>
      <c r="B90" s="21"/>
      <c r="C90" s="28" t="s">
        <v>25</v>
      </c>
      <c r="D90" s="29" t="s">
        <v>24</v>
      </c>
      <c r="E90" s="30">
        <v>96.63</v>
      </c>
      <c r="F90" s="30">
        <f t="shared" si="19"/>
        <v>96.63</v>
      </c>
      <c r="G90" s="30"/>
      <c r="H90" s="31">
        <v>4</v>
      </c>
      <c r="I90" s="32"/>
      <c r="J90" s="33"/>
      <c r="K90" s="34"/>
      <c r="L90" s="34"/>
      <c r="M90" s="35">
        <f t="shared" si="20"/>
        <v>0</v>
      </c>
      <c r="N90" s="19"/>
    </row>
    <row r="91" spans="1:14" ht="29.25" customHeight="1" x14ac:dyDescent="0.15">
      <c r="A91" s="20" t="s">
        <v>103</v>
      </c>
      <c r="B91" s="21"/>
      <c r="C91" s="27" t="s">
        <v>104</v>
      </c>
      <c r="D91" s="15"/>
      <c r="E91" s="16"/>
      <c r="F91" s="16"/>
      <c r="G91" s="16"/>
      <c r="H91" s="16"/>
      <c r="I91" s="17"/>
      <c r="J91" s="16"/>
      <c r="K91" s="16"/>
      <c r="L91" s="16"/>
      <c r="M91" s="18"/>
      <c r="N91" s="19"/>
    </row>
    <row r="92" spans="1:14" ht="18.75" customHeight="1" x14ac:dyDescent="0.15">
      <c r="A92" s="20"/>
      <c r="B92" s="21"/>
      <c r="C92" s="28" t="s">
        <v>25</v>
      </c>
      <c r="D92" s="29" t="s">
        <v>24</v>
      </c>
      <c r="E92" s="30">
        <v>69.599999999999994</v>
      </c>
      <c r="F92" s="30">
        <f>($E92)*1</f>
        <v>69.599999999999994</v>
      </c>
      <c r="G92" s="30"/>
      <c r="H92" s="31">
        <v>4</v>
      </c>
      <c r="I92" s="32"/>
      <c r="J92" s="33"/>
      <c r="K92" s="34"/>
      <c r="L92" s="34"/>
      <c r="M92" s="35">
        <f>IF(ISNUMBER($K92),IF(ISNUMBER($G92),ROUND($K92*$G92,2),ROUND($K92*$F92,2)),IF(ISNUMBER($G92),ROUND($I92*$G92,2),ROUND($I92*$F92,2)))</f>
        <v>0</v>
      </c>
      <c r="N92" s="19"/>
    </row>
    <row r="93" spans="1:14" ht="15" customHeight="1" x14ac:dyDescent="0.15">
      <c r="A93" s="57"/>
      <c r="B93" s="58"/>
      <c r="C93" s="58"/>
      <c r="D93" s="58"/>
      <c r="E93" s="58"/>
      <c r="F93" s="58"/>
      <c r="G93" s="58"/>
      <c r="H93" s="58"/>
      <c r="I93" s="58"/>
      <c r="M93" s="36">
        <f>SUM(M$89:M$90)+M$92</f>
        <v>0</v>
      </c>
      <c r="N93" s="37"/>
    </row>
    <row r="94" spans="1:14" ht="18.75" customHeight="1" x14ac:dyDescent="0.15">
      <c r="A94" s="20" t="s">
        <v>105</v>
      </c>
      <c r="B94" s="21"/>
      <c r="C94" s="26" t="s">
        <v>106</v>
      </c>
      <c r="D94" s="29"/>
      <c r="E94" s="38">
        <v>0</v>
      </c>
      <c r="F94" s="38">
        <f>($E94)*1</f>
        <v>0</v>
      </c>
      <c r="G94" s="38"/>
      <c r="H94" s="31">
        <v>4</v>
      </c>
      <c r="I94" s="32"/>
      <c r="J94" s="33"/>
      <c r="K94" s="34"/>
      <c r="L94" s="34"/>
      <c r="M94" s="35">
        <f>IF(ISNUMBER($K94),IF(ISNUMBER($G94),ROUND($K94*$G94,2),ROUND($K94*$F94,2)),IF(ISNUMBER($G94),ROUND($I94*$G94,2),ROUND($I94*$F94,2)))</f>
        <v>0</v>
      </c>
      <c r="N94" s="19"/>
    </row>
    <row r="95" spans="1:14" ht="18.75" customHeight="1" x14ac:dyDescent="0.15">
      <c r="A95" s="20" t="s">
        <v>107</v>
      </c>
      <c r="B95" s="21"/>
      <c r="C95" s="27" t="s">
        <v>108</v>
      </c>
      <c r="D95" s="15"/>
      <c r="E95" s="16"/>
      <c r="F95" s="16"/>
      <c r="G95" s="16"/>
      <c r="H95" s="16"/>
      <c r="I95" s="17"/>
      <c r="J95" s="16"/>
      <c r="K95" s="16"/>
      <c r="L95" s="16"/>
      <c r="M95" s="18"/>
      <c r="N95" s="19"/>
    </row>
    <row r="96" spans="1:14" ht="18.75" customHeight="1" x14ac:dyDescent="0.15">
      <c r="A96" s="20"/>
      <c r="B96" s="21"/>
      <c r="C96" s="28" t="s">
        <v>25</v>
      </c>
      <c r="D96" s="29" t="s">
        <v>78</v>
      </c>
      <c r="E96" s="30">
        <v>2.5</v>
      </c>
      <c r="F96" s="30">
        <f>($E96)*1</f>
        <v>2.5</v>
      </c>
      <c r="G96" s="30"/>
      <c r="H96" s="31">
        <v>4</v>
      </c>
      <c r="I96" s="32"/>
      <c r="J96" s="33"/>
      <c r="K96" s="34"/>
      <c r="L96" s="34"/>
      <c r="M96" s="35">
        <f>IF(ISNUMBER($K96),IF(ISNUMBER($G96),ROUND($K96*$G96,2),ROUND($K96*$F96,2)),IF(ISNUMBER($G96),ROUND($I96*$G96,2),ROUND($I96*$F96,2)))</f>
        <v>0</v>
      </c>
      <c r="N96" s="19"/>
    </row>
    <row r="97" spans="1:14" ht="15" customHeight="1" x14ac:dyDescent="0.15">
      <c r="A97" s="57"/>
      <c r="B97" s="58"/>
      <c r="C97" s="58"/>
      <c r="D97" s="58"/>
      <c r="E97" s="58"/>
      <c r="F97" s="58"/>
      <c r="G97" s="58"/>
      <c r="H97" s="58"/>
      <c r="I97" s="58"/>
      <c r="M97" s="36">
        <f>M$96</f>
        <v>0</v>
      </c>
      <c r="N97" s="37"/>
    </row>
    <row r="98" spans="1:14" ht="15" customHeight="1" x14ac:dyDescent="0.15">
      <c r="A98" s="57" t="s">
        <v>109</v>
      </c>
      <c r="B98" s="58"/>
      <c r="C98" s="58"/>
      <c r="D98" s="58"/>
      <c r="E98" s="58"/>
      <c r="F98" s="58"/>
      <c r="G98" s="58"/>
      <c r="H98" s="58"/>
      <c r="I98" s="58"/>
      <c r="M98" s="36">
        <f t="shared" ref="M98:M99" si="21">M$87+SUM(M$89:M$90)+M$92+M$94+M$96</f>
        <v>0</v>
      </c>
      <c r="N98" s="37"/>
    </row>
    <row r="99" spans="1:14" ht="31.5" customHeight="1" x14ac:dyDescent="0.15">
      <c r="A99" s="59" t="s">
        <v>110</v>
      </c>
      <c r="B99" s="60"/>
      <c r="C99" s="60"/>
      <c r="D99" s="60"/>
      <c r="E99" s="60"/>
      <c r="F99" s="60"/>
      <c r="G99" s="60"/>
      <c r="H99" s="60"/>
      <c r="I99" s="60"/>
      <c r="M99" s="39">
        <f t="shared" si="21"/>
        <v>0</v>
      </c>
      <c r="N99" s="40"/>
    </row>
    <row r="100" spans="1:14" ht="26.25" customHeight="1" x14ac:dyDescent="0.15">
      <c r="A100" s="23" t="s">
        <v>111</v>
      </c>
      <c r="B100" s="21"/>
      <c r="C100" s="24" t="s">
        <v>112</v>
      </c>
      <c r="D100" s="15"/>
      <c r="E100" s="16"/>
      <c r="F100" s="16"/>
      <c r="G100" s="16"/>
      <c r="H100" s="16"/>
      <c r="I100" s="17"/>
      <c r="J100" s="16"/>
      <c r="K100" s="16"/>
      <c r="L100" s="16"/>
      <c r="M100" s="18"/>
      <c r="N100" s="19"/>
    </row>
    <row r="101" spans="1:14" ht="22.5" customHeight="1" x14ac:dyDescent="0.15">
      <c r="A101" s="20" t="s">
        <v>113</v>
      </c>
      <c r="B101" s="21"/>
      <c r="C101" s="25" t="s">
        <v>114</v>
      </c>
      <c r="D101" s="15"/>
      <c r="E101" s="16"/>
      <c r="F101" s="16"/>
      <c r="G101" s="16"/>
      <c r="H101" s="16"/>
      <c r="I101" s="17"/>
      <c r="J101" s="16"/>
      <c r="K101" s="16"/>
      <c r="L101" s="16"/>
      <c r="M101" s="18"/>
      <c r="N101" s="19"/>
    </row>
    <row r="102" spans="1:14" ht="29.25" customHeight="1" x14ac:dyDescent="0.15">
      <c r="A102" s="20" t="s">
        <v>115</v>
      </c>
      <c r="B102" s="21"/>
      <c r="C102" s="26" t="s">
        <v>116</v>
      </c>
      <c r="D102" s="29"/>
      <c r="E102" s="38">
        <v>0</v>
      </c>
      <c r="F102" s="38">
        <f>($E102)*1</f>
        <v>0</v>
      </c>
      <c r="G102" s="38"/>
      <c r="H102" s="31">
        <v>4</v>
      </c>
      <c r="I102" s="32"/>
      <c r="J102" s="33"/>
      <c r="K102" s="34"/>
      <c r="L102" s="34"/>
      <c r="M102" s="35">
        <f>IF(ISNUMBER($K102),IF(ISNUMBER($G102),ROUND($K102*$G102,2),ROUND($K102*$F102,2)),IF(ISNUMBER($G102),ROUND($I102*$G102,2),ROUND($I102*$F102,2)))</f>
        <v>0</v>
      </c>
      <c r="N102" s="19"/>
    </row>
    <row r="103" spans="1:14" ht="29.25" customHeight="1" x14ac:dyDescent="0.15">
      <c r="A103" s="20" t="s">
        <v>117</v>
      </c>
      <c r="B103" s="21"/>
      <c r="C103" s="27" t="s">
        <v>118</v>
      </c>
      <c r="D103" s="15"/>
      <c r="E103" s="16"/>
      <c r="F103" s="16"/>
      <c r="G103" s="16"/>
      <c r="H103" s="16"/>
      <c r="I103" s="17"/>
      <c r="J103" s="16"/>
      <c r="K103" s="16"/>
      <c r="L103" s="16"/>
      <c r="M103" s="18"/>
      <c r="N103" s="19"/>
    </row>
    <row r="104" spans="1:14" ht="18.75" customHeight="1" x14ac:dyDescent="0.15">
      <c r="A104" s="20"/>
      <c r="B104" s="21"/>
      <c r="C104" s="28" t="s">
        <v>23</v>
      </c>
      <c r="D104" s="29" t="s">
        <v>24</v>
      </c>
      <c r="E104" s="30">
        <v>210.11</v>
      </c>
      <c r="F104" s="30">
        <f t="shared" ref="F104:F105" si="22">($E104)*1</f>
        <v>210.11</v>
      </c>
      <c r="G104" s="30"/>
      <c r="H104" s="31">
        <v>4</v>
      </c>
      <c r="I104" s="32"/>
      <c r="J104" s="33"/>
      <c r="K104" s="34"/>
      <c r="L104" s="34"/>
      <c r="M104" s="35">
        <f t="shared" ref="M104:M105" si="23">IF(ISNUMBER($K104),IF(ISNUMBER($G104),ROUND($K104*$G104,2),ROUND($K104*$F104,2)),IF(ISNUMBER($G104),ROUND($I104*$G104,2),ROUND($I104*$F104,2)))</f>
        <v>0</v>
      </c>
      <c r="N104" s="19"/>
    </row>
    <row r="105" spans="1:14" ht="18.75" customHeight="1" x14ac:dyDescent="0.15">
      <c r="A105" s="20"/>
      <c r="B105" s="21"/>
      <c r="C105" s="28" t="s">
        <v>25</v>
      </c>
      <c r="D105" s="29" t="s">
        <v>24</v>
      </c>
      <c r="E105" s="30">
        <v>29.7</v>
      </c>
      <c r="F105" s="30">
        <f t="shared" si="22"/>
        <v>29.7</v>
      </c>
      <c r="G105" s="30"/>
      <c r="H105" s="31">
        <v>4</v>
      </c>
      <c r="I105" s="32"/>
      <c r="J105" s="33"/>
      <c r="K105" s="34"/>
      <c r="L105" s="34"/>
      <c r="M105" s="35">
        <f t="shared" si="23"/>
        <v>0</v>
      </c>
      <c r="N105" s="19"/>
    </row>
    <row r="106" spans="1:14" ht="29.25" customHeight="1" x14ac:dyDescent="0.15">
      <c r="A106" s="20" t="s">
        <v>119</v>
      </c>
      <c r="B106" s="21"/>
      <c r="C106" s="27" t="s">
        <v>120</v>
      </c>
      <c r="D106" s="15"/>
      <c r="E106" s="16"/>
      <c r="F106" s="16"/>
      <c r="G106" s="16"/>
      <c r="H106" s="16"/>
      <c r="I106" s="17"/>
      <c r="J106" s="16"/>
      <c r="K106" s="16"/>
      <c r="L106" s="16"/>
      <c r="M106" s="18"/>
      <c r="N106" s="19"/>
    </row>
    <row r="107" spans="1:14" ht="18.75" customHeight="1" x14ac:dyDescent="0.15">
      <c r="A107" s="20"/>
      <c r="B107" s="21"/>
      <c r="C107" s="28" t="s">
        <v>25</v>
      </c>
      <c r="D107" s="29" t="s">
        <v>24</v>
      </c>
      <c r="E107" s="30">
        <v>35.340000000000003</v>
      </c>
      <c r="F107" s="30">
        <f>($E107)*1</f>
        <v>35.340000000000003</v>
      </c>
      <c r="G107" s="30"/>
      <c r="H107" s="31">
        <v>4</v>
      </c>
      <c r="I107" s="32"/>
      <c r="J107" s="33"/>
      <c r="K107" s="34"/>
      <c r="L107" s="34"/>
      <c r="M107" s="35">
        <f>IF(ISNUMBER($K107),IF(ISNUMBER($G107),ROUND($K107*$G107,2),ROUND($K107*$F107,2)),IF(ISNUMBER($G107),ROUND($I107*$G107,2),ROUND($I107*$F107,2)))</f>
        <v>0</v>
      </c>
      <c r="N107" s="19"/>
    </row>
    <row r="108" spans="1:14" ht="15" customHeight="1" x14ac:dyDescent="0.15">
      <c r="A108" s="57"/>
      <c r="B108" s="58"/>
      <c r="C108" s="58"/>
      <c r="D108" s="58"/>
      <c r="E108" s="58"/>
      <c r="F108" s="58"/>
      <c r="G108" s="58"/>
      <c r="H108" s="58"/>
      <c r="I108" s="58"/>
      <c r="M108" s="36">
        <f>SUM(M$104:M$105)+M$107</f>
        <v>0</v>
      </c>
      <c r="N108" s="37"/>
    </row>
    <row r="109" spans="1:14" ht="15" customHeight="1" x14ac:dyDescent="0.15">
      <c r="A109" s="57" t="s">
        <v>121</v>
      </c>
      <c r="B109" s="58"/>
      <c r="C109" s="58"/>
      <c r="D109" s="58"/>
      <c r="E109" s="58"/>
      <c r="F109" s="58"/>
      <c r="G109" s="58"/>
      <c r="H109" s="58"/>
      <c r="I109" s="58"/>
      <c r="M109" s="36">
        <f>M$102+SUM(M$104:M$105)+M$107</f>
        <v>0</v>
      </c>
      <c r="N109" s="37"/>
    </row>
    <row r="110" spans="1:14" ht="22.5" customHeight="1" x14ac:dyDescent="0.15">
      <c r="A110" s="20" t="s">
        <v>122</v>
      </c>
      <c r="B110" s="21"/>
      <c r="C110" s="25" t="s">
        <v>123</v>
      </c>
      <c r="D110" s="15"/>
      <c r="E110" s="16"/>
      <c r="F110" s="16"/>
      <c r="G110" s="16"/>
      <c r="H110" s="16"/>
      <c r="I110" s="17"/>
      <c r="J110" s="16"/>
      <c r="K110" s="16"/>
      <c r="L110" s="16"/>
      <c r="M110" s="18"/>
      <c r="N110" s="19"/>
    </row>
    <row r="111" spans="1:14" ht="29.25" customHeight="1" x14ac:dyDescent="0.15">
      <c r="A111" s="20" t="s">
        <v>124</v>
      </c>
      <c r="B111" s="21"/>
      <c r="C111" s="26" t="s">
        <v>125</v>
      </c>
      <c r="D111" s="29"/>
      <c r="E111" s="38">
        <v>0</v>
      </c>
      <c r="F111" s="38">
        <f t="shared" ref="F111:F113" si="24">($E111)*1</f>
        <v>0</v>
      </c>
      <c r="G111" s="38"/>
      <c r="H111" s="31">
        <v>4</v>
      </c>
      <c r="I111" s="32"/>
      <c r="J111" s="33"/>
      <c r="K111" s="34"/>
      <c r="L111" s="34"/>
      <c r="M111" s="35">
        <f t="shared" ref="M111:M113" si="25">IF(ISNUMBER($K111),IF(ISNUMBER($G111),ROUND($K111*$G111,2),ROUND($K111*$F111,2)),IF(ISNUMBER($G111),ROUND($I111*$G111,2),ROUND($I111*$F111,2)))</f>
        <v>0</v>
      </c>
      <c r="N111" s="19"/>
    </row>
    <row r="112" spans="1:14" ht="18.75" customHeight="1" x14ac:dyDescent="0.15">
      <c r="A112" s="20"/>
      <c r="B112" s="21"/>
      <c r="C112" s="27" t="s">
        <v>23</v>
      </c>
      <c r="D112" s="29" t="s">
        <v>24</v>
      </c>
      <c r="E112" s="30">
        <v>947.11</v>
      </c>
      <c r="F112" s="30">
        <f t="shared" si="24"/>
        <v>947.11</v>
      </c>
      <c r="G112" s="30"/>
      <c r="H112" s="31">
        <v>4</v>
      </c>
      <c r="I112" s="32"/>
      <c r="J112" s="33"/>
      <c r="K112" s="34"/>
      <c r="L112" s="34"/>
      <c r="M112" s="35">
        <f t="shared" si="25"/>
        <v>0</v>
      </c>
      <c r="N112" s="19"/>
    </row>
    <row r="113" spans="1:14" ht="18.75" customHeight="1" x14ac:dyDescent="0.15">
      <c r="A113" s="20"/>
      <c r="B113" s="21"/>
      <c r="C113" s="27" t="s">
        <v>25</v>
      </c>
      <c r="D113" s="29" t="s">
        <v>24</v>
      </c>
      <c r="E113" s="30">
        <v>195.63</v>
      </c>
      <c r="F113" s="30">
        <f t="shared" si="24"/>
        <v>195.63</v>
      </c>
      <c r="G113" s="30"/>
      <c r="H113" s="31">
        <v>4</v>
      </c>
      <c r="I113" s="32"/>
      <c r="J113" s="33"/>
      <c r="K113" s="34"/>
      <c r="L113" s="34"/>
      <c r="M113" s="35">
        <f t="shared" si="25"/>
        <v>0</v>
      </c>
      <c r="N113" s="19"/>
    </row>
    <row r="114" spans="1:14" ht="15" customHeight="1" x14ac:dyDescent="0.15">
      <c r="A114" s="57"/>
      <c r="B114" s="58"/>
      <c r="C114" s="58"/>
      <c r="D114" s="58"/>
      <c r="E114" s="58"/>
      <c r="F114" s="58"/>
      <c r="G114" s="58"/>
      <c r="H114" s="58"/>
      <c r="I114" s="58"/>
      <c r="M114" s="36">
        <f>SUM(M$112:M$113)</f>
        <v>0</v>
      </c>
      <c r="N114" s="37"/>
    </row>
    <row r="115" spans="1:14" ht="15" customHeight="1" x14ac:dyDescent="0.15">
      <c r="A115" s="57" t="s">
        <v>126</v>
      </c>
      <c r="B115" s="58"/>
      <c r="C115" s="58"/>
      <c r="D115" s="58"/>
      <c r="E115" s="58"/>
      <c r="F115" s="58"/>
      <c r="G115" s="58"/>
      <c r="H115" s="58"/>
      <c r="I115" s="58"/>
      <c r="M115" s="36">
        <f>SUM(M$111:M$113)</f>
        <v>0</v>
      </c>
      <c r="N115" s="37"/>
    </row>
    <row r="116" spans="1:14" ht="22.5" customHeight="1" x14ac:dyDescent="0.15">
      <c r="A116" s="20" t="s">
        <v>127</v>
      </c>
      <c r="B116" s="21"/>
      <c r="C116" s="25" t="s">
        <v>128</v>
      </c>
      <c r="D116" s="15"/>
      <c r="E116" s="16"/>
      <c r="F116" s="16"/>
      <c r="G116" s="16"/>
      <c r="H116" s="16"/>
      <c r="I116" s="17"/>
      <c r="J116" s="16"/>
      <c r="K116" s="16"/>
      <c r="L116" s="16"/>
      <c r="M116" s="18"/>
      <c r="N116" s="19"/>
    </row>
    <row r="117" spans="1:14" ht="29.25" customHeight="1" x14ac:dyDescent="0.15">
      <c r="A117" s="20" t="s">
        <v>129</v>
      </c>
      <c r="B117" s="21"/>
      <c r="C117" s="26" t="s">
        <v>130</v>
      </c>
      <c r="D117" s="29"/>
      <c r="E117" s="38">
        <v>0</v>
      </c>
      <c r="F117" s="38">
        <f t="shared" ref="F117:F119" si="26">($E117)*1</f>
        <v>0</v>
      </c>
      <c r="G117" s="38"/>
      <c r="H117" s="31">
        <v>4</v>
      </c>
      <c r="I117" s="32"/>
      <c r="J117" s="33"/>
      <c r="K117" s="34"/>
      <c r="L117" s="34"/>
      <c r="M117" s="35">
        <f t="shared" ref="M117:M119" si="27">IF(ISNUMBER($K117),IF(ISNUMBER($G117),ROUND($K117*$G117,2),ROUND($K117*$F117,2)),IF(ISNUMBER($G117),ROUND($I117*$G117,2),ROUND($I117*$F117,2)))</f>
        <v>0</v>
      </c>
      <c r="N117" s="19"/>
    </row>
    <row r="118" spans="1:14" ht="18.75" customHeight="1" x14ac:dyDescent="0.15">
      <c r="A118" s="20"/>
      <c r="B118" s="21"/>
      <c r="C118" s="27" t="s">
        <v>23</v>
      </c>
      <c r="D118" s="29" t="s">
        <v>24</v>
      </c>
      <c r="E118" s="30">
        <v>48.72</v>
      </c>
      <c r="F118" s="30">
        <f t="shared" si="26"/>
        <v>48.72</v>
      </c>
      <c r="G118" s="30"/>
      <c r="H118" s="31">
        <v>4</v>
      </c>
      <c r="I118" s="32"/>
      <c r="J118" s="33"/>
      <c r="K118" s="34"/>
      <c r="L118" s="34"/>
      <c r="M118" s="35">
        <f t="shared" si="27"/>
        <v>0</v>
      </c>
      <c r="N118" s="19"/>
    </row>
    <row r="119" spans="1:14" ht="18.75" customHeight="1" x14ac:dyDescent="0.15">
      <c r="A119" s="20"/>
      <c r="B119" s="21"/>
      <c r="C119" s="27" t="s">
        <v>25</v>
      </c>
      <c r="D119" s="29" t="s">
        <v>24</v>
      </c>
      <c r="E119" s="30">
        <v>20.27</v>
      </c>
      <c r="F119" s="30">
        <f t="shared" si="26"/>
        <v>20.27</v>
      </c>
      <c r="G119" s="30"/>
      <c r="H119" s="31">
        <v>4</v>
      </c>
      <c r="I119" s="32"/>
      <c r="J119" s="33"/>
      <c r="K119" s="34"/>
      <c r="L119" s="34"/>
      <c r="M119" s="35">
        <f t="shared" si="27"/>
        <v>0</v>
      </c>
      <c r="N119" s="19"/>
    </row>
    <row r="120" spans="1:14" ht="15" customHeight="1" x14ac:dyDescent="0.15">
      <c r="A120" s="57"/>
      <c r="B120" s="58"/>
      <c r="C120" s="58"/>
      <c r="D120" s="58"/>
      <c r="E120" s="58"/>
      <c r="F120" s="58"/>
      <c r="G120" s="58"/>
      <c r="H120" s="58"/>
      <c r="I120" s="58"/>
      <c r="M120" s="36">
        <f>SUM(M$118:M$119)</f>
        <v>0</v>
      </c>
      <c r="N120" s="37"/>
    </row>
    <row r="121" spans="1:14" ht="15" customHeight="1" x14ac:dyDescent="0.15">
      <c r="A121" s="57" t="s">
        <v>131</v>
      </c>
      <c r="B121" s="58"/>
      <c r="C121" s="58"/>
      <c r="D121" s="58"/>
      <c r="E121" s="58"/>
      <c r="F121" s="58"/>
      <c r="G121" s="58"/>
      <c r="H121" s="58"/>
      <c r="I121" s="58"/>
      <c r="M121" s="36">
        <f>SUM(M$117:M$119)</f>
        <v>0</v>
      </c>
      <c r="N121" s="37"/>
    </row>
    <row r="122" spans="1:14" ht="22.5" customHeight="1" x14ac:dyDescent="0.15">
      <c r="A122" s="20" t="s">
        <v>132</v>
      </c>
      <c r="B122" s="21"/>
      <c r="C122" s="25" t="s">
        <v>81</v>
      </c>
      <c r="D122" s="15"/>
      <c r="E122" s="16"/>
      <c r="F122" s="16"/>
      <c r="G122" s="16"/>
      <c r="H122" s="16"/>
      <c r="I122" s="17"/>
      <c r="J122" s="16"/>
      <c r="K122" s="16"/>
      <c r="L122" s="16"/>
      <c r="M122" s="18"/>
      <c r="N122" s="19"/>
    </row>
    <row r="123" spans="1:14" ht="18.75" customHeight="1" x14ac:dyDescent="0.15">
      <c r="A123" s="20" t="s">
        <v>133</v>
      </c>
      <c r="B123" s="21"/>
      <c r="C123" s="26" t="s">
        <v>134</v>
      </c>
      <c r="D123" s="15"/>
      <c r="E123" s="16"/>
      <c r="F123" s="16"/>
      <c r="G123" s="16"/>
      <c r="H123" s="16"/>
      <c r="I123" s="17"/>
      <c r="J123" s="16"/>
      <c r="K123" s="16"/>
      <c r="L123" s="16"/>
      <c r="M123" s="18"/>
      <c r="N123" s="19"/>
    </row>
    <row r="124" spans="1:14" ht="18.75" customHeight="1" x14ac:dyDescent="0.15">
      <c r="A124" s="20"/>
      <c r="B124" s="21"/>
      <c r="C124" s="27" t="s">
        <v>23</v>
      </c>
      <c r="D124" s="29" t="s">
        <v>34</v>
      </c>
      <c r="E124" s="30">
        <v>8</v>
      </c>
      <c r="F124" s="30">
        <f t="shared" ref="F124:F125" si="28">($E124)*1</f>
        <v>8</v>
      </c>
      <c r="G124" s="30"/>
      <c r="H124" s="31">
        <v>4</v>
      </c>
      <c r="I124" s="32"/>
      <c r="J124" s="33"/>
      <c r="K124" s="34"/>
      <c r="L124" s="34"/>
      <c r="M124" s="35">
        <f t="shared" ref="M124:M125" si="29">IF(ISNUMBER($K124),IF(ISNUMBER($G124),ROUND($K124*$G124,2),ROUND($K124*$F124,2)),IF(ISNUMBER($G124),ROUND($I124*$G124,2),ROUND($I124*$F124,2)))</f>
        <v>0</v>
      </c>
      <c r="N124" s="19"/>
    </row>
    <row r="125" spans="1:14" ht="18.75" customHeight="1" x14ac:dyDescent="0.15">
      <c r="A125" s="20"/>
      <c r="B125" s="21"/>
      <c r="C125" s="27" t="s">
        <v>25</v>
      </c>
      <c r="D125" s="29" t="s">
        <v>34</v>
      </c>
      <c r="E125" s="30">
        <v>8</v>
      </c>
      <c r="F125" s="30">
        <f t="shared" si="28"/>
        <v>8</v>
      </c>
      <c r="G125" s="30"/>
      <c r="H125" s="31">
        <v>4</v>
      </c>
      <c r="I125" s="32"/>
      <c r="J125" s="33"/>
      <c r="K125" s="34"/>
      <c r="L125" s="34"/>
      <c r="M125" s="35">
        <f t="shared" si="29"/>
        <v>0</v>
      </c>
      <c r="N125" s="19"/>
    </row>
    <row r="126" spans="1:14" ht="15" customHeight="1" x14ac:dyDescent="0.15">
      <c r="A126" s="57"/>
      <c r="B126" s="58"/>
      <c r="C126" s="58"/>
      <c r="D126" s="58"/>
      <c r="E126" s="58"/>
      <c r="F126" s="58"/>
      <c r="G126" s="58"/>
      <c r="H126" s="58"/>
      <c r="I126" s="58"/>
      <c r="M126" s="36">
        <f t="shared" ref="M126:M127" si="30">SUM(M$124:M$125)</f>
        <v>0</v>
      </c>
      <c r="N126" s="37"/>
    </row>
    <row r="127" spans="1:14" ht="15" customHeight="1" x14ac:dyDescent="0.15">
      <c r="A127" s="57" t="s">
        <v>93</v>
      </c>
      <c r="B127" s="58"/>
      <c r="C127" s="58"/>
      <c r="D127" s="58"/>
      <c r="E127" s="58"/>
      <c r="F127" s="58"/>
      <c r="G127" s="58"/>
      <c r="H127" s="58"/>
      <c r="I127" s="58"/>
      <c r="M127" s="36">
        <f t="shared" si="30"/>
        <v>0</v>
      </c>
      <c r="N127" s="37"/>
    </row>
    <row r="128" spans="1:14" ht="31.5" customHeight="1" x14ac:dyDescent="0.15">
      <c r="A128" s="59" t="s">
        <v>135</v>
      </c>
      <c r="B128" s="60"/>
      <c r="C128" s="60"/>
      <c r="D128" s="60"/>
      <c r="E128" s="60"/>
      <c r="F128" s="60"/>
      <c r="G128" s="60"/>
      <c r="H128" s="60"/>
      <c r="I128" s="60"/>
      <c r="M128" s="39">
        <f>M$102+SUM(M$104:M$105)+M$107+SUM(M$111:M$113)+SUM(M$117:M$119)+SUM(M$124:M$125)</f>
        <v>0</v>
      </c>
      <c r="N128" s="40"/>
    </row>
    <row r="129" spans="1:14" ht="26.25" customHeight="1" x14ac:dyDescent="0.15">
      <c r="A129" s="23" t="s">
        <v>136</v>
      </c>
      <c r="B129" s="21"/>
      <c r="C129" s="24" t="s">
        <v>137</v>
      </c>
      <c r="D129" s="15"/>
      <c r="E129" s="16"/>
      <c r="F129" s="16"/>
      <c r="G129" s="16"/>
      <c r="H129" s="16"/>
      <c r="I129" s="17"/>
      <c r="J129" s="16"/>
      <c r="K129" s="16"/>
      <c r="L129" s="16"/>
      <c r="M129" s="18"/>
      <c r="N129" s="19"/>
    </row>
    <row r="130" spans="1:14" ht="22.5" customHeight="1" x14ac:dyDescent="0.15">
      <c r="A130" s="20" t="s">
        <v>138</v>
      </c>
      <c r="B130" s="21"/>
      <c r="C130" s="25" t="s">
        <v>139</v>
      </c>
      <c r="D130" s="15"/>
      <c r="E130" s="16"/>
      <c r="F130" s="16"/>
      <c r="G130" s="16"/>
      <c r="H130" s="16"/>
      <c r="I130" s="17"/>
      <c r="J130" s="16"/>
      <c r="K130" s="16"/>
      <c r="L130" s="16"/>
      <c r="M130" s="18"/>
      <c r="N130" s="19"/>
    </row>
    <row r="131" spans="1:14" ht="18.75" customHeight="1" x14ac:dyDescent="0.15">
      <c r="A131" s="20" t="s">
        <v>140</v>
      </c>
      <c r="B131" s="21"/>
      <c r="C131" s="26" t="s">
        <v>141</v>
      </c>
      <c r="D131" s="15"/>
      <c r="E131" s="16"/>
      <c r="F131" s="16"/>
      <c r="G131" s="16"/>
      <c r="H131" s="16"/>
      <c r="I131" s="17"/>
      <c r="J131" s="16"/>
      <c r="K131" s="16"/>
      <c r="L131" s="16"/>
      <c r="M131" s="18"/>
      <c r="N131" s="19"/>
    </row>
    <row r="132" spans="1:14" ht="18.75" customHeight="1" x14ac:dyDescent="0.15">
      <c r="A132" s="20" t="s">
        <v>142</v>
      </c>
      <c r="B132" s="21"/>
      <c r="C132" s="27" t="s">
        <v>143</v>
      </c>
      <c r="D132" s="15"/>
      <c r="E132" s="16"/>
      <c r="F132" s="16"/>
      <c r="G132" s="16"/>
      <c r="H132" s="16"/>
      <c r="I132" s="17"/>
      <c r="J132" s="16"/>
      <c r="K132" s="16"/>
      <c r="L132" s="16"/>
      <c r="M132" s="18"/>
      <c r="N132" s="19"/>
    </row>
    <row r="133" spans="1:14" ht="18.75" customHeight="1" x14ac:dyDescent="0.15">
      <c r="A133" s="20" t="s">
        <v>144</v>
      </c>
      <c r="B133" s="21"/>
      <c r="C133" s="28" t="s">
        <v>145</v>
      </c>
      <c r="D133" s="29"/>
      <c r="E133" s="38">
        <v>0</v>
      </c>
      <c r="F133" s="38">
        <f>($E133)*1</f>
        <v>0</v>
      </c>
      <c r="G133" s="38"/>
      <c r="H133" s="31">
        <v>4</v>
      </c>
      <c r="I133" s="32"/>
      <c r="J133" s="33"/>
      <c r="K133" s="34"/>
      <c r="L133" s="34"/>
      <c r="M133" s="35">
        <f>IF(ISNUMBER($K133),IF(ISNUMBER($G133),ROUND($K133*$G133,2),ROUND($K133*$F133,2)),IF(ISNUMBER($G133),ROUND($I133*$G133,2),ROUND($I133*$F133,2)))</f>
        <v>0</v>
      </c>
      <c r="N133" s="19"/>
    </row>
    <row r="134" spans="1:14" ht="18.75" customHeight="1" x14ac:dyDescent="0.15">
      <c r="A134" s="20" t="s">
        <v>146</v>
      </c>
      <c r="B134" s="21"/>
      <c r="C134" s="41" t="s">
        <v>147</v>
      </c>
      <c r="D134" s="15"/>
      <c r="E134" s="16"/>
      <c r="F134" s="16"/>
      <c r="G134" s="16"/>
      <c r="H134" s="16"/>
      <c r="I134" s="17"/>
      <c r="J134" s="16"/>
      <c r="K134" s="16"/>
      <c r="L134" s="16"/>
      <c r="M134" s="18"/>
      <c r="N134" s="19"/>
    </row>
    <row r="135" spans="1:14" ht="29.25" customHeight="1" x14ac:dyDescent="0.15">
      <c r="A135" s="20" t="s">
        <v>148</v>
      </c>
      <c r="B135" s="21"/>
      <c r="C135" s="42" t="s">
        <v>149</v>
      </c>
      <c r="D135" s="15"/>
      <c r="E135" s="16"/>
      <c r="F135" s="16"/>
      <c r="G135" s="16"/>
      <c r="H135" s="16"/>
      <c r="I135" s="17"/>
      <c r="J135" s="16"/>
      <c r="K135" s="16"/>
      <c r="L135" s="16"/>
      <c r="M135" s="18"/>
      <c r="N135" s="19"/>
    </row>
    <row r="136" spans="1:14" ht="29.25" customHeight="1" x14ac:dyDescent="0.15">
      <c r="A136" s="20" t="s">
        <v>150</v>
      </c>
      <c r="B136" s="21"/>
      <c r="C136" s="42" t="s">
        <v>151</v>
      </c>
      <c r="D136" s="15"/>
      <c r="E136" s="16"/>
      <c r="F136" s="16"/>
      <c r="G136" s="16"/>
      <c r="H136" s="16"/>
      <c r="I136" s="17"/>
      <c r="J136" s="16"/>
      <c r="K136" s="16"/>
      <c r="L136" s="16"/>
      <c r="M136" s="18"/>
      <c r="N136" s="19"/>
    </row>
    <row r="137" spans="1:14" ht="18.75" customHeight="1" x14ac:dyDescent="0.15">
      <c r="A137" s="20"/>
      <c r="B137" s="21"/>
      <c r="C137" s="42" t="s">
        <v>23</v>
      </c>
      <c r="D137" s="29" t="s">
        <v>24</v>
      </c>
      <c r="E137" s="30">
        <v>29.89</v>
      </c>
      <c r="F137" s="30">
        <f t="shared" ref="F137:F138" si="31">($E137)*1</f>
        <v>29.89</v>
      </c>
      <c r="G137" s="30"/>
      <c r="H137" s="31">
        <v>4</v>
      </c>
      <c r="I137" s="32"/>
      <c r="J137" s="33"/>
      <c r="K137" s="34"/>
      <c r="L137" s="34"/>
      <c r="M137" s="35">
        <f t="shared" ref="M137:M138" si="32">IF(ISNUMBER($K137),IF(ISNUMBER($G137),ROUND($K137*$G137,2),ROUND($K137*$F137,2)),IF(ISNUMBER($G137),ROUND($I137*$G137,2),ROUND($I137*$F137,2)))</f>
        <v>0</v>
      </c>
      <c r="N137" s="19"/>
    </row>
    <row r="138" spans="1:14" ht="18.75" customHeight="1" x14ac:dyDescent="0.15">
      <c r="A138" s="20"/>
      <c r="B138" s="21"/>
      <c r="C138" s="42" t="s">
        <v>25</v>
      </c>
      <c r="D138" s="29" t="s">
        <v>24</v>
      </c>
      <c r="E138" s="30">
        <v>16.04</v>
      </c>
      <c r="F138" s="30">
        <f t="shared" si="31"/>
        <v>16.04</v>
      </c>
      <c r="G138" s="30"/>
      <c r="H138" s="31">
        <v>4</v>
      </c>
      <c r="I138" s="32"/>
      <c r="J138" s="33"/>
      <c r="K138" s="34"/>
      <c r="L138" s="34"/>
      <c r="M138" s="35">
        <f t="shared" si="32"/>
        <v>0</v>
      </c>
      <c r="N138" s="19"/>
    </row>
    <row r="139" spans="1:14" ht="29.25" customHeight="1" x14ac:dyDescent="0.15">
      <c r="A139" s="20" t="s">
        <v>152</v>
      </c>
      <c r="B139" s="21"/>
      <c r="C139" s="42" t="s">
        <v>153</v>
      </c>
      <c r="D139" s="15"/>
      <c r="E139" s="16"/>
      <c r="F139" s="16"/>
      <c r="G139" s="16"/>
      <c r="H139" s="16"/>
      <c r="I139" s="17"/>
      <c r="J139" s="16"/>
      <c r="K139" s="16"/>
      <c r="L139" s="16"/>
      <c r="M139" s="18"/>
      <c r="N139" s="19"/>
    </row>
    <row r="140" spans="1:14" ht="18.75" customHeight="1" x14ac:dyDescent="0.15">
      <c r="A140" s="20"/>
      <c r="B140" s="21"/>
      <c r="C140" s="42" t="s">
        <v>23</v>
      </c>
      <c r="D140" s="29" t="s">
        <v>24</v>
      </c>
      <c r="E140" s="30">
        <v>9.83</v>
      </c>
      <c r="F140" s="30">
        <f>($E140)*1</f>
        <v>9.83</v>
      </c>
      <c r="G140" s="30"/>
      <c r="H140" s="31">
        <v>4</v>
      </c>
      <c r="I140" s="32"/>
      <c r="J140" s="33"/>
      <c r="K140" s="34"/>
      <c r="L140" s="34"/>
      <c r="M140" s="35">
        <f>IF(ISNUMBER($K140),IF(ISNUMBER($G140),ROUND($K140*$G140,2),ROUND($K140*$F140,2)),IF(ISNUMBER($G140),ROUND($I140*$G140,2),ROUND($I140*$F140,2)))</f>
        <v>0</v>
      </c>
      <c r="N140" s="19"/>
    </row>
    <row r="141" spans="1:14" ht="18.75" customHeight="1" x14ac:dyDescent="0.15">
      <c r="A141" s="20" t="s">
        <v>154</v>
      </c>
      <c r="B141" s="21"/>
      <c r="C141" s="28" t="s">
        <v>155</v>
      </c>
      <c r="D141" s="15"/>
      <c r="E141" s="16"/>
      <c r="F141" s="16"/>
      <c r="G141" s="16"/>
      <c r="H141" s="16"/>
      <c r="I141" s="17"/>
      <c r="J141" s="16"/>
      <c r="K141" s="16"/>
      <c r="L141" s="16"/>
      <c r="M141" s="18"/>
      <c r="N141" s="19"/>
    </row>
    <row r="142" spans="1:14" ht="18.75" customHeight="1" x14ac:dyDescent="0.15">
      <c r="A142" s="20" t="s">
        <v>156</v>
      </c>
      <c r="B142" s="21"/>
      <c r="C142" s="41" t="s">
        <v>157</v>
      </c>
      <c r="D142" s="15"/>
      <c r="E142" s="16"/>
      <c r="F142" s="16"/>
      <c r="G142" s="16"/>
      <c r="H142" s="16"/>
      <c r="I142" s="17"/>
      <c r="J142" s="16"/>
      <c r="K142" s="16"/>
      <c r="L142" s="16"/>
      <c r="M142" s="18"/>
      <c r="N142" s="19"/>
    </row>
    <row r="143" spans="1:14" ht="29.25" customHeight="1" x14ac:dyDescent="0.15">
      <c r="A143" s="20" t="s">
        <v>158</v>
      </c>
      <c r="B143" s="21"/>
      <c r="C143" s="42" t="s">
        <v>159</v>
      </c>
      <c r="D143" s="15"/>
      <c r="E143" s="16"/>
      <c r="F143" s="16"/>
      <c r="G143" s="16"/>
      <c r="H143" s="16"/>
      <c r="I143" s="17"/>
      <c r="J143" s="16"/>
      <c r="K143" s="16"/>
      <c r="L143" s="16"/>
      <c r="M143" s="18"/>
      <c r="N143" s="19"/>
    </row>
    <row r="144" spans="1:14" ht="29.25" customHeight="1" x14ac:dyDescent="0.15">
      <c r="A144" s="20" t="s">
        <v>160</v>
      </c>
      <c r="B144" s="21"/>
      <c r="C144" s="42" t="s">
        <v>151</v>
      </c>
      <c r="D144" s="15"/>
      <c r="E144" s="16"/>
      <c r="F144" s="16"/>
      <c r="G144" s="16"/>
      <c r="H144" s="16"/>
      <c r="I144" s="17"/>
      <c r="J144" s="16"/>
      <c r="K144" s="16"/>
      <c r="L144" s="16"/>
      <c r="M144" s="18"/>
      <c r="N144" s="19"/>
    </row>
    <row r="145" spans="1:14" ht="18.75" customHeight="1" x14ac:dyDescent="0.15">
      <c r="A145" s="20"/>
      <c r="B145" s="21"/>
      <c r="C145" s="42" t="s">
        <v>23</v>
      </c>
      <c r="D145" s="29" t="s">
        <v>78</v>
      </c>
      <c r="E145" s="30">
        <v>43.97</v>
      </c>
      <c r="F145" s="30">
        <f t="shared" ref="F145:F146" si="33">($E145)*1</f>
        <v>43.97</v>
      </c>
      <c r="G145" s="30"/>
      <c r="H145" s="31">
        <v>4</v>
      </c>
      <c r="I145" s="32"/>
      <c r="J145" s="33"/>
      <c r="K145" s="34"/>
      <c r="L145" s="34"/>
      <c r="M145" s="35">
        <f t="shared" ref="M145:M146" si="34">IF(ISNUMBER($K145),IF(ISNUMBER($G145),ROUND($K145*$G145,2),ROUND($K145*$F145,2)),IF(ISNUMBER($G145),ROUND($I145*$G145,2),ROUND($I145*$F145,2)))</f>
        <v>0</v>
      </c>
      <c r="N145" s="19"/>
    </row>
    <row r="146" spans="1:14" ht="18.75" customHeight="1" x14ac:dyDescent="0.15">
      <c r="A146" s="20"/>
      <c r="B146" s="21"/>
      <c r="C146" s="42" t="s">
        <v>25</v>
      </c>
      <c r="D146" s="29" t="s">
        <v>78</v>
      </c>
      <c r="E146" s="30">
        <v>23.03</v>
      </c>
      <c r="F146" s="30">
        <f t="shared" si="33"/>
        <v>23.03</v>
      </c>
      <c r="G146" s="30"/>
      <c r="H146" s="31">
        <v>4</v>
      </c>
      <c r="I146" s="32"/>
      <c r="J146" s="33"/>
      <c r="K146" s="34"/>
      <c r="L146" s="34"/>
      <c r="M146" s="35">
        <f t="shared" si="34"/>
        <v>0</v>
      </c>
      <c r="N146" s="19"/>
    </row>
    <row r="147" spans="1:14" ht="29.25" customHeight="1" x14ac:dyDescent="0.15">
      <c r="A147" s="20" t="s">
        <v>161</v>
      </c>
      <c r="B147" s="21"/>
      <c r="C147" s="42" t="s">
        <v>153</v>
      </c>
      <c r="D147" s="15"/>
      <c r="E147" s="16"/>
      <c r="F147" s="16"/>
      <c r="G147" s="16"/>
      <c r="H147" s="16"/>
      <c r="I147" s="17"/>
      <c r="J147" s="16"/>
      <c r="K147" s="16"/>
      <c r="L147" s="16"/>
      <c r="M147" s="18"/>
      <c r="N147" s="19"/>
    </row>
    <row r="148" spans="1:14" ht="18.75" customHeight="1" x14ac:dyDescent="0.15">
      <c r="A148" s="20"/>
      <c r="B148" s="21"/>
      <c r="C148" s="42" t="s">
        <v>23</v>
      </c>
      <c r="D148" s="29" t="s">
        <v>78</v>
      </c>
      <c r="E148" s="30">
        <v>11.42</v>
      </c>
      <c r="F148" s="30">
        <f>($E148)*1</f>
        <v>11.42</v>
      </c>
      <c r="G148" s="30"/>
      <c r="H148" s="31">
        <v>4</v>
      </c>
      <c r="I148" s="32"/>
      <c r="J148" s="33"/>
      <c r="K148" s="34"/>
      <c r="L148" s="34"/>
      <c r="M148" s="35">
        <f>IF(ISNUMBER($K148),IF(ISNUMBER($G148),ROUND($K148*$G148,2),ROUND($K148*$F148,2)),IF(ISNUMBER($G148),ROUND($I148*$G148,2),ROUND($I148*$F148,2)))</f>
        <v>0</v>
      </c>
      <c r="N148" s="19"/>
    </row>
    <row r="149" spans="1:14" ht="15" customHeight="1" x14ac:dyDescent="0.15">
      <c r="A149" s="57"/>
      <c r="B149" s="58"/>
      <c r="C149" s="58"/>
      <c r="D149" s="58"/>
      <c r="E149" s="58"/>
      <c r="F149" s="58"/>
      <c r="G149" s="58"/>
      <c r="H149" s="58"/>
      <c r="I149" s="58"/>
      <c r="M149" s="36">
        <f>M$133+SUM(M$137:M$138)+M$140+SUM(M$145:M$146)+M$148</f>
        <v>0</v>
      </c>
      <c r="N149" s="37"/>
    </row>
    <row r="150" spans="1:14" ht="18.75" customHeight="1" x14ac:dyDescent="0.15">
      <c r="A150" s="20" t="s">
        <v>162</v>
      </c>
      <c r="B150" s="21"/>
      <c r="C150" s="26" t="s">
        <v>163</v>
      </c>
      <c r="D150" s="15"/>
      <c r="E150" s="16"/>
      <c r="F150" s="16"/>
      <c r="G150" s="16"/>
      <c r="H150" s="16"/>
      <c r="I150" s="17"/>
      <c r="J150" s="16"/>
      <c r="K150" s="16"/>
      <c r="L150" s="16"/>
      <c r="M150" s="18"/>
      <c r="N150" s="19"/>
    </row>
    <row r="151" spans="1:14" ht="29.25" customHeight="1" x14ac:dyDescent="0.15">
      <c r="A151" s="20" t="s">
        <v>164</v>
      </c>
      <c r="B151" s="21"/>
      <c r="C151" s="27" t="s">
        <v>165</v>
      </c>
      <c r="D151" s="15"/>
      <c r="E151" s="16"/>
      <c r="F151" s="16"/>
      <c r="G151" s="16"/>
      <c r="H151" s="16"/>
      <c r="I151" s="17"/>
      <c r="J151" s="16"/>
      <c r="K151" s="16"/>
      <c r="L151" s="16"/>
      <c r="M151" s="18"/>
      <c r="N151" s="19"/>
    </row>
    <row r="152" spans="1:14" ht="18.75" customHeight="1" x14ac:dyDescent="0.15">
      <c r="A152" s="20" t="s">
        <v>166</v>
      </c>
      <c r="B152" s="21"/>
      <c r="C152" s="28" t="s">
        <v>167</v>
      </c>
      <c r="D152" s="29"/>
      <c r="E152" s="38">
        <v>0</v>
      </c>
      <c r="F152" s="38">
        <f>($E152)*1</f>
        <v>0</v>
      </c>
      <c r="G152" s="38"/>
      <c r="H152" s="31">
        <v>4</v>
      </c>
      <c r="I152" s="32"/>
      <c r="J152" s="33"/>
      <c r="K152" s="34"/>
      <c r="L152" s="34"/>
      <c r="M152" s="35">
        <f>IF(ISNUMBER($K152),IF(ISNUMBER($G152),ROUND($K152*$G152,2),ROUND($K152*$F152,2)),IF(ISNUMBER($G152),ROUND($I152*$G152,2),ROUND($I152*$F152,2)))</f>
        <v>0</v>
      </c>
      <c r="N152" s="19"/>
    </row>
    <row r="153" spans="1:14" ht="18.75" customHeight="1" x14ac:dyDescent="0.15">
      <c r="A153" s="20" t="s">
        <v>168</v>
      </c>
      <c r="B153" s="21"/>
      <c r="C153" s="41" t="s">
        <v>169</v>
      </c>
      <c r="D153" s="15"/>
      <c r="E153" s="16"/>
      <c r="F153" s="16"/>
      <c r="G153" s="16"/>
      <c r="H153" s="16"/>
      <c r="I153" s="17"/>
      <c r="J153" s="16"/>
      <c r="K153" s="16"/>
      <c r="L153" s="16"/>
      <c r="M153" s="18"/>
      <c r="N153" s="19"/>
    </row>
    <row r="154" spans="1:14" ht="18.75" customHeight="1" x14ac:dyDescent="0.15">
      <c r="A154" s="20"/>
      <c r="B154" s="21"/>
      <c r="C154" s="42" t="s">
        <v>25</v>
      </c>
      <c r="D154" s="29" t="s">
        <v>24</v>
      </c>
      <c r="E154" s="30">
        <v>10.84</v>
      </c>
      <c r="F154" s="30">
        <f t="shared" ref="F154:F155" si="35">($E154)*1</f>
        <v>10.84</v>
      </c>
      <c r="G154" s="30"/>
      <c r="H154" s="31">
        <v>4</v>
      </c>
      <c r="I154" s="32"/>
      <c r="J154" s="33"/>
      <c r="K154" s="34"/>
      <c r="L154" s="34"/>
      <c r="M154" s="35">
        <f t="shared" ref="M154:M155" si="36">IF(ISNUMBER($K154),IF(ISNUMBER($G154),ROUND($K154*$G154,2),ROUND($K154*$F154,2)),IF(ISNUMBER($G154),ROUND($I154*$G154,2),ROUND($I154*$F154,2)))</f>
        <v>0</v>
      </c>
      <c r="N154" s="19"/>
    </row>
    <row r="155" spans="1:14" ht="18.75" customHeight="1" x14ac:dyDescent="0.15">
      <c r="A155" s="20" t="s">
        <v>170</v>
      </c>
      <c r="B155" s="21"/>
      <c r="C155" s="28" t="s">
        <v>171</v>
      </c>
      <c r="D155" s="29"/>
      <c r="E155" s="38">
        <v>0</v>
      </c>
      <c r="F155" s="38">
        <f t="shared" si="35"/>
        <v>0</v>
      </c>
      <c r="G155" s="38"/>
      <c r="H155" s="31">
        <v>4</v>
      </c>
      <c r="I155" s="32"/>
      <c r="J155" s="33"/>
      <c r="K155" s="34"/>
      <c r="L155" s="34"/>
      <c r="M155" s="35">
        <f t="shared" si="36"/>
        <v>0</v>
      </c>
      <c r="N155" s="19"/>
    </row>
    <row r="156" spans="1:14" ht="18.75" customHeight="1" x14ac:dyDescent="0.15">
      <c r="A156" s="20" t="s">
        <v>172</v>
      </c>
      <c r="B156" s="21"/>
      <c r="C156" s="41" t="s">
        <v>169</v>
      </c>
      <c r="D156" s="15"/>
      <c r="E156" s="16"/>
      <c r="F156" s="16"/>
      <c r="G156" s="16"/>
      <c r="H156" s="16"/>
      <c r="I156" s="17"/>
      <c r="J156" s="16"/>
      <c r="K156" s="16"/>
      <c r="L156" s="16"/>
      <c r="M156" s="18"/>
      <c r="N156" s="19"/>
    </row>
    <row r="157" spans="1:14" ht="18.75" customHeight="1" x14ac:dyDescent="0.15">
      <c r="A157" s="20"/>
      <c r="B157" s="21"/>
      <c r="C157" s="42" t="s">
        <v>25</v>
      </c>
      <c r="D157" s="29" t="s">
        <v>24</v>
      </c>
      <c r="E157" s="30">
        <v>10.84</v>
      </c>
      <c r="F157" s="30">
        <f t="shared" ref="F157:F158" si="37">($E157)*1</f>
        <v>10.84</v>
      </c>
      <c r="G157" s="30"/>
      <c r="H157" s="31">
        <v>4</v>
      </c>
      <c r="I157" s="32"/>
      <c r="J157" s="33"/>
      <c r="K157" s="34"/>
      <c r="L157" s="34"/>
      <c r="M157" s="35">
        <f t="shared" ref="M157:M158" si="38">IF(ISNUMBER($K157),IF(ISNUMBER($G157),ROUND($K157*$G157,2),ROUND($K157*$F157,2)),IF(ISNUMBER($G157),ROUND($I157*$G157,2),ROUND($I157*$F157,2)))</f>
        <v>0</v>
      </c>
      <c r="N157" s="19"/>
    </row>
    <row r="158" spans="1:14" ht="18.75" customHeight="1" x14ac:dyDescent="0.15">
      <c r="A158" s="20" t="s">
        <v>173</v>
      </c>
      <c r="B158" s="21"/>
      <c r="C158" s="28" t="s">
        <v>174</v>
      </c>
      <c r="D158" s="29"/>
      <c r="E158" s="38">
        <v>0</v>
      </c>
      <c r="F158" s="38">
        <f t="shared" si="37"/>
        <v>0</v>
      </c>
      <c r="G158" s="38"/>
      <c r="H158" s="31">
        <v>4</v>
      </c>
      <c r="I158" s="32"/>
      <c r="J158" s="33"/>
      <c r="K158" s="34"/>
      <c r="L158" s="34"/>
      <c r="M158" s="35">
        <f t="shared" si="38"/>
        <v>0</v>
      </c>
      <c r="N158" s="19"/>
    </row>
    <row r="159" spans="1:14" ht="18.75" customHeight="1" x14ac:dyDescent="0.15">
      <c r="A159" s="20" t="s">
        <v>175</v>
      </c>
      <c r="B159" s="21"/>
      <c r="C159" s="41" t="s">
        <v>176</v>
      </c>
      <c r="D159" s="15"/>
      <c r="E159" s="16"/>
      <c r="F159" s="16"/>
      <c r="G159" s="16"/>
      <c r="H159" s="16"/>
      <c r="I159" s="17"/>
      <c r="J159" s="16"/>
      <c r="K159" s="16"/>
      <c r="L159" s="16"/>
      <c r="M159" s="18"/>
      <c r="N159" s="19"/>
    </row>
    <row r="160" spans="1:14" ht="29.25" customHeight="1" x14ac:dyDescent="0.15">
      <c r="A160" s="20" t="s">
        <v>177</v>
      </c>
      <c r="B160" s="21"/>
      <c r="C160" s="42" t="s">
        <v>178</v>
      </c>
      <c r="D160" s="15"/>
      <c r="E160" s="16"/>
      <c r="F160" s="16"/>
      <c r="G160" s="16"/>
      <c r="H160" s="16"/>
      <c r="I160" s="17"/>
      <c r="J160" s="16"/>
      <c r="K160" s="16"/>
      <c r="L160" s="16"/>
      <c r="M160" s="18"/>
      <c r="N160" s="19"/>
    </row>
    <row r="161" spans="1:14" ht="29.25" customHeight="1" x14ac:dyDescent="0.15">
      <c r="A161" s="20" t="s">
        <v>179</v>
      </c>
      <c r="B161" s="21"/>
      <c r="C161" s="42" t="s">
        <v>169</v>
      </c>
      <c r="D161" s="15"/>
      <c r="E161" s="16"/>
      <c r="F161" s="16"/>
      <c r="G161" s="16"/>
      <c r="H161" s="16"/>
      <c r="I161" s="17"/>
      <c r="J161" s="16"/>
      <c r="K161" s="16"/>
      <c r="L161" s="16"/>
      <c r="M161" s="18"/>
      <c r="N161" s="19"/>
    </row>
    <row r="162" spans="1:14" ht="18.75" customHeight="1" x14ac:dyDescent="0.15">
      <c r="A162" s="20"/>
      <c r="B162" s="21"/>
      <c r="C162" s="42" t="s">
        <v>25</v>
      </c>
      <c r="D162" s="29" t="s">
        <v>24</v>
      </c>
      <c r="E162" s="30">
        <v>10.84</v>
      </c>
      <c r="F162" s="30">
        <f t="shared" ref="F162:F163" si="39">($E162)*1</f>
        <v>10.84</v>
      </c>
      <c r="G162" s="30"/>
      <c r="H162" s="31">
        <v>4</v>
      </c>
      <c r="I162" s="32"/>
      <c r="J162" s="33"/>
      <c r="K162" s="34"/>
      <c r="L162" s="34"/>
      <c r="M162" s="35">
        <f t="shared" ref="M162:M163" si="40">IF(ISNUMBER($K162),IF(ISNUMBER($G162),ROUND($K162*$G162,2),ROUND($K162*$F162,2)),IF(ISNUMBER($G162),ROUND($I162*$G162,2),ROUND($I162*$F162,2)))</f>
        <v>0</v>
      </c>
      <c r="N162" s="19"/>
    </row>
    <row r="163" spans="1:14" ht="18.75" customHeight="1" x14ac:dyDescent="0.15">
      <c r="A163" s="20" t="s">
        <v>180</v>
      </c>
      <c r="B163" s="21"/>
      <c r="C163" s="28" t="s">
        <v>155</v>
      </c>
      <c r="D163" s="29"/>
      <c r="E163" s="38">
        <v>0</v>
      </c>
      <c r="F163" s="38">
        <f t="shared" si="39"/>
        <v>0</v>
      </c>
      <c r="G163" s="38"/>
      <c r="H163" s="31">
        <v>4</v>
      </c>
      <c r="I163" s="32"/>
      <c r="J163" s="33"/>
      <c r="K163" s="34"/>
      <c r="L163" s="34"/>
      <c r="M163" s="35">
        <f t="shared" si="40"/>
        <v>0</v>
      </c>
      <c r="N163" s="19"/>
    </row>
    <row r="164" spans="1:14" ht="18.75" customHeight="1" x14ac:dyDescent="0.15">
      <c r="A164" s="20" t="s">
        <v>181</v>
      </c>
      <c r="B164" s="21"/>
      <c r="C164" s="41" t="s">
        <v>169</v>
      </c>
      <c r="D164" s="15"/>
      <c r="E164" s="16"/>
      <c r="F164" s="16"/>
      <c r="G164" s="16"/>
      <c r="H164" s="16"/>
      <c r="I164" s="17"/>
      <c r="J164" s="16"/>
      <c r="K164" s="16"/>
      <c r="L164" s="16"/>
      <c r="M164" s="18"/>
      <c r="N164" s="19"/>
    </row>
    <row r="165" spans="1:14" ht="18.75" customHeight="1" x14ac:dyDescent="0.15">
      <c r="A165" s="20"/>
      <c r="B165" s="21"/>
      <c r="C165" s="42" t="s">
        <v>25</v>
      </c>
      <c r="D165" s="29" t="s">
        <v>78</v>
      </c>
      <c r="E165" s="30">
        <v>12.49</v>
      </c>
      <c r="F165" s="30">
        <f>($E165)*1</f>
        <v>12.49</v>
      </c>
      <c r="G165" s="30"/>
      <c r="H165" s="31">
        <v>4</v>
      </c>
      <c r="I165" s="32"/>
      <c r="J165" s="33"/>
      <c r="K165" s="34"/>
      <c r="L165" s="34"/>
      <c r="M165" s="35">
        <f>IF(ISNUMBER($K165),IF(ISNUMBER($G165),ROUND($K165*$G165,2),ROUND($K165*$F165,2)),IF(ISNUMBER($G165),ROUND($I165*$G165,2),ROUND($I165*$F165,2)))</f>
        <v>0</v>
      </c>
      <c r="N165" s="19"/>
    </row>
    <row r="166" spans="1:14" ht="15" customHeight="1" x14ac:dyDescent="0.15">
      <c r="A166" s="57"/>
      <c r="B166" s="58"/>
      <c r="C166" s="58"/>
      <c r="D166" s="58"/>
      <c r="E166" s="58"/>
      <c r="F166" s="58"/>
      <c r="G166" s="58"/>
      <c r="H166" s="58"/>
      <c r="I166" s="58"/>
      <c r="M166" s="36">
        <f>M$152+SUM(M$154:M$155)+SUM(M$157:M$158)+SUM(M$162:M$163)+M$165</f>
        <v>0</v>
      </c>
      <c r="N166" s="37"/>
    </row>
    <row r="167" spans="1:14" ht="18.75" customHeight="1" x14ac:dyDescent="0.15">
      <c r="A167" s="20" t="s">
        <v>182</v>
      </c>
      <c r="B167" s="21"/>
      <c r="C167" s="26" t="s">
        <v>183</v>
      </c>
      <c r="D167" s="15"/>
      <c r="E167" s="16"/>
      <c r="F167" s="16"/>
      <c r="G167" s="16"/>
      <c r="H167" s="16"/>
      <c r="I167" s="17"/>
      <c r="J167" s="16"/>
      <c r="K167" s="16"/>
      <c r="L167" s="16"/>
      <c r="M167" s="18"/>
      <c r="N167" s="19"/>
    </row>
    <row r="168" spans="1:14" ht="18.75" customHeight="1" x14ac:dyDescent="0.15">
      <c r="A168" s="20" t="s">
        <v>184</v>
      </c>
      <c r="B168" s="21"/>
      <c r="C168" s="27" t="s">
        <v>185</v>
      </c>
      <c r="D168" s="29"/>
      <c r="E168" s="38">
        <v>0</v>
      </c>
      <c r="F168" s="38">
        <f>($E168)*1</f>
        <v>0</v>
      </c>
      <c r="G168" s="38"/>
      <c r="H168" s="31">
        <v>4</v>
      </c>
      <c r="I168" s="32"/>
      <c r="J168" s="33"/>
      <c r="K168" s="34"/>
      <c r="L168" s="34"/>
      <c r="M168" s="35">
        <f>IF(ISNUMBER($K168),IF(ISNUMBER($G168),ROUND($K168*$G168,2),ROUND($K168*$F168,2)),IF(ISNUMBER($G168),ROUND($I168*$G168,2),ROUND($I168*$F168,2)))</f>
        <v>0</v>
      </c>
      <c r="N168" s="19"/>
    </row>
    <row r="169" spans="1:14" ht="18.75" customHeight="1" x14ac:dyDescent="0.15">
      <c r="A169" s="20" t="s">
        <v>186</v>
      </c>
      <c r="B169" s="21"/>
      <c r="C169" s="28" t="s">
        <v>187</v>
      </c>
      <c r="D169" s="15"/>
      <c r="E169" s="16"/>
      <c r="F169" s="16"/>
      <c r="G169" s="16"/>
      <c r="H169" s="16"/>
      <c r="I169" s="17"/>
      <c r="J169" s="16"/>
      <c r="K169" s="16"/>
      <c r="L169" s="16"/>
      <c r="M169" s="18"/>
      <c r="N169" s="19"/>
    </row>
    <row r="170" spans="1:14" ht="18.75" customHeight="1" x14ac:dyDescent="0.15">
      <c r="A170" s="20"/>
      <c r="B170" s="21"/>
      <c r="C170" s="41" t="s">
        <v>23</v>
      </c>
      <c r="D170" s="29" t="s">
        <v>24</v>
      </c>
      <c r="E170" s="30">
        <v>418.14</v>
      </c>
      <c r="F170" s="30">
        <f>($E170)*1</f>
        <v>418.14</v>
      </c>
      <c r="G170" s="30"/>
      <c r="H170" s="31">
        <v>4</v>
      </c>
      <c r="I170" s="32"/>
      <c r="J170" s="33"/>
      <c r="K170" s="34"/>
      <c r="L170" s="34"/>
      <c r="M170" s="35">
        <f>IF(ISNUMBER($K170),IF(ISNUMBER($G170),ROUND($K170*$G170,2),ROUND($K170*$F170,2)),IF(ISNUMBER($G170),ROUND($I170*$G170,2),ROUND($I170*$F170,2)))</f>
        <v>0</v>
      </c>
      <c r="N170" s="19"/>
    </row>
    <row r="171" spans="1:14" ht="18.75" customHeight="1" x14ac:dyDescent="0.15">
      <c r="A171" s="20" t="s">
        <v>188</v>
      </c>
      <c r="B171" s="21"/>
      <c r="C171" s="28" t="s">
        <v>167</v>
      </c>
      <c r="D171" s="15"/>
      <c r="E171" s="16"/>
      <c r="F171" s="16"/>
      <c r="G171" s="16"/>
      <c r="H171" s="16"/>
      <c r="I171" s="17"/>
      <c r="J171" s="16"/>
      <c r="K171" s="16"/>
      <c r="L171" s="16"/>
      <c r="M171" s="18"/>
      <c r="N171" s="19"/>
    </row>
    <row r="172" spans="1:14" ht="18.75" customHeight="1" x14ac:dyDescent="0.15">
      <c r="A172" s="20"/>
      <c r="B172" s="21"/>
      <c r="C172" s="41" t="s">
        <v>23</v>
      </c>
      <c r="D172" s="29" t="s">
        <v>24</v>
      </c>
      <c r="E172" s="30">
        <v>428.8</v>
      </c>
      <c r="F172" s="30">
        <f t="shared" ref="F172:F173" si="41">($E172)*1</f>
        <v>428.8</v>
      </c>
      <c r="G172" s="30"/>
      <c r="H172" s="31">
        <v>4</v>
      </c>
      <c r="I172" s="32"/>
      <c r="J172" s="33"/>
      <c r="K172" s="34"/>
      <c r="L172" s="34"/>
      <c r="M172" s="35">
        <f t="shared" ref="M172:M173" si="42">IF(ISNUMBER($K172),IF(ISNUMBER($G172),ROUND($K172*$G172,2),ROUND($K172*$F172,2)),IF(ISNUMBER($G172),ROUND($I172*$G172,2),ROUND($I172*$F172,2)))</f>
        <v>0</v>
      </c>
      <c r="N172" s="19"/>
    </row>
    <row r="173" spans="1:14" ht="18.75" customHeight="1" x14ac:dyDescent="0.15">
      <c r="A173" s="20"/>
      <c r="B173" s="21"/>
      <c r="C173" s="41" t="s">
        <v>25</v>
      </c>
      <c r="D173" s="29" t="s">
        <v>24</v>
      </c>
      <c r="E173" s="30">
        <v>249.59</v>
      </c>
      <c r="F173" s="30">
        <f t="shared" si="41"/>
        <v>249.59</v>
      </c>
      <c r="G173" s="30"/>
      <c r="H173" s="31">
        <v>4</v>
      </c>
      <c r="I173" s="32"/>
      <c r="J173" s="33"/>
      <c r="K173" s="34"/>
      <c r="L173" s="34"/>
      <c r="M173" s="35">
        <f t="shared" si="42"/>
        <v>0</v>
      </c>
      <c r="N173" s="19"/>
    </row>
    <row r="174" spans="1:14" ht="18.75" customHeight="1" x14ac:dyDescent="0.15">
      <c r="A174" s="20" t="s">
        <v>189</v>
      </c>
      <c r="B174" s="21"/>
      <c r="C174" s="28" t="s">
        <v>190</v>
      </c>
      <c r="D174" s="15"/>
      <c r="E174" s="16"/>
      <c r="F174" s="16"/>
      <c r="G174" s="16"/>
      <c r="H174" s="16"/>
      <c r="I174" s="17"/>
      <c r="J174" s="16"/>
      <c r="K174" s="16"/>
      <c r="L174" s="16"/>
      <c r="M174" s="18"/>
      <c r="N174" s="19"/>
    </row>
    <row r="175" spans="1:14" ht="18.75" customHeight="1" x14ac:dyDescent="0.15">
      <c r="A175" s="20"/>
      <c r="B175" s="21"/>
      <c r="C175" s="41" t="s">
        <v>23</v>
      </c>
      <c r="D175" s="29" t="s">
        <v>24</v>
      </c>
      <c r="E175" s="30">
        <v>431.37</v>
      </c>
      <c r="F175" s="30">
        <f t="shared" ref="F175:F176" si="43">($E175)*1</f>
        <v>431.37</v>
      </c>
      <c r="G175" s="30"/>
      <c r="H175" s="31">
        <v>4</v>
      </c>
      <c r="I175" s="32"/>
      <c r="J175" s="33"/>
      <c r="K175" s="34"/>
      <c r="L175" s="34"/>
      <c r="M175" s="35">
        <f t="shared" ref="M175:M176" si="44">IF(ISNUMBER($K175),IF(ISNUMBER($G175),ROUND($K175*$G175,2),ROUND($K175*$F175,2)),IF(ISNUMBER($G175),ROUND($I175*$G175,2),ROUND($I175*$F175,2)))</f>
        <v>0</v>
      </c>
      <c r="N175" s="19"/>
    </row>
    <row r="176" spans="1:14" ht="18.75" customHeight="1" x14ac:dyDescent="0.15">
      <c r="A176" s="20"/>
      <c r="B176" s="21"/>
      <c r="C176" s="41" t="s">
        <v>25</v>
      </c>
      <c r="D176" s="29" t="s">
        <v>24</v>
      </c>
      <c r="E176" s="30">
        <v>249.59</v>
      </c>
      <c r="F176" s="30">
        <f t="shared" si="43"/>
        <v>249.59</v>
      </c>
      <c r="G176" s="30"/>
      <c r="H176" s="31">
        <v>4</v>
      </c>
      <c r="I176" s="32"/>
      <c r="J176" s="33"/>
      <c r="K176" s="34"/>
      <c r="L176" s="34"/>
      <c r="M176" s="35">
        <f t="shared" si="44"/>
        <v>0</v>
      </c>
      <c r="N176" s="19"/>
    </row>
    <row r="177" spans="1:14" ht="18.75" customHeight="1" x14ac:dyDescent="0.15">
      <c r="A177" s="20" t="s">
        <v>191</v>
      </c>
      <c r="B177" s="21"/>
      <c r="C177" s="28" t="s">
        <v>192</v>
      </c>
      <c r="D177" s="15"/>
      <c r="E177" s="16"/>
      <c r="F177" s="16"/>
      <c r="G177" s="16"/>
      <c r="H177" s="16"/>
      <c r="I177" s="17"/>
      <c r="J177" s="16"/>
      <c r="K177" s="16"/>
      <c r="L177" s="16"/>
      <c r="M177" s="18"/>
      <c r="N177" s="19"/>
    </row>
    <row r="178" spans="1:14" ht="18.75" customHeight="1" x14ac:dyDescent="0.15">
      <c r="A178" s="20"/>
      <c r="B178" s="21"/>
      <c r="C178" s="41" t="s">
        <v>23</v>
      </c>
      <c r="D178" s="29" t="s">
        <v>24</v>
      </c>
      <c r="E178" s="30">
        <v>431.37</v>
      </c>
      <c r="F178" s="30">
        <f t="shared" ref="F178:F179" si="45">($E178)*1</f>
        <v>431.37</v>
      </c>
      <c r="G178" s="30"/>
      <c r="H178" s="31">
        <v>4</v>
      </c>
      <c r="I178" s="32"/>
      <c r="J178" s="33"/>
      <c r="K178" s="34"/>
      <c r="L178" s="34"/>
      <c r="M178" s="35">
        <f t="shared" ref="M178:M179" si="46">IF(ISNUMBER($K178),IF(ISNUMBER($G178),ROUND($K178*$G178,2),ROUND($K178*$F178,2)),IF(ISNUMBER($G178),ROUND($I178*$G178,2),ROUND($I178*$F178,2)))</f>
        <v>0</v>
      </c>
      <c r="N178" s="19"/>
    </row>
    <row r="179" spans="1:14" ht="18.75" customHeight="1" x14ac:dyDescent="0.15">
      <c r="A179" s="20"/>
      <c r="B179" s="21"/>
      <c r="C179" s="41" t="s">
        <v>25</v>
      </c>
      <c r="D179" s="29" t="s">
        <v>24</v>
      </c>
      <c r="E179" s="30">
        <v>247.88</v>
      </c>
      <c r="F179" s="30">
        <f t="shared" si="45"/>
        <v>247.88</v>
      </c>
      <c r="G179" s="30"/>
      <c r="H179" s="31">
        <v>4</v>
      </c>
      <c r="I179" s="32"/>
      <c r="J179" s="33"/>
      <c r="K179" s="34"/>
      <c r="L179" s="34"/>
      <c r="M179" s="35">
        <f t="shared" si="46"/>
        <v>0</v>
      </c>
      <c r="N179" s="19"/>
    </row>
    <row r="180" spans="1:14" ht="18.75" customHeight="1" x14ac:dyDescent="0.15">
      <c r="A180" s="20" t="s">
        <v>193</v>
      </c>
      <c r="B180" s="21"/>
      <c r="C180" s="28" t="s">
        <v>194</v>
      </c>
      <c r="D180" s="15"/>
      <c r="E180" s="16"/>
      <c r="F180" s="16"/>
      <c r="G180" s="16"/>
      <c r="H180" s="16"/>
      <c r="I180" s="17"/>
      <c r="J180" s="16"/>
      <c r="K180" s="16"/>
      <c r="L180" s="16"/>
      <c r="M180" s="18"/>
      <c r="N180" s="19"/>
    </row>
    <row r="181" spans="1:14" ht="18.75" customHeight="1" x14ac:dyDescent="0.15">
      <c r="A181" s="20"/>
      <c r="B181" s="21"/>
      <c r="C181" s="41" t="s">
        <v>23</v>
      </c>
      <c r="D181" s="29" t="s">
        <v>78</v>
      </c>
      <c r="E181" s="30">
        <v>351.38</v>
      </c>
      <c r="F181" s="30">
        <f t="shared" ref="F181:F182" si="47">($E181)*1</f>
        <v>351.38</v>
      </c>
      <c r="G181" s="30"/>
      <c r="H181" s="31">
        <v>4</v>
      </c>
      <c r="I181" s="32"/>
      <c r="J181" s="33"/>
      <c r="K181" s="34"/>
      <c r="L181" s="34"/>
      <c r="M181" s="35">
        <f t="shared" ref="M181:M182" si="48">IF(ISNUMBER($K181),IF(ISNUMBER($G181),ROUND($K181*$G181,2),ROUND($K181*$F181,2)),IF(ISNUMBER($G181),ROUND($I181*$G181,2),ROUND($I181*$F181,2)))</f>
        <v>0</v>
      </c>
      <c r="N181" s="19"/>
    </row>
    <row r="182" spans="1:14" ht="18.75" customHeight="1" x14ac:dyDescent="0.15">
      <c r="A182" s="20"/>
      <c r="B182" s="21"/>
      <c r="C182" s="41" t="s">
        <v>25</v>
      </c>
      <c r="D182" s="29" t="s">
        <v>78</v>
      </c>
      <c r="E182" s="30">
        <v>204.25</v>
      </c>
      <c r="F182" s="30">
        <f t="shared" si="47"/>
        <v>204.25</v>
      </c>
      <c r="G182" s="30"/>
      <c r="H182" s="31">
        <v>4</v>
      </c>
      <c r="I182" s="32"/>
      <c r="J182" s="33"/>
      <c r="K182" s="34"/>
      <c r="L182" s="34"/>
      <c r="M182" s="35">
        <f t="shared" si="48"/>
        <v>0</v>
      </c>
      <c r="N182" s="19"/>
    </row>
    <row r="183" spans="1:14" ht="18.75" customHeight="1" x14ac:dyDescent="0.15">
      <c r="A183" s="20" t="s">
        <v>195</v>
      </c>
      <c r="B183" s="21"/>
      <c r="C183" s="28" t="s">
        <v>196</v>
      </c>
      <c r="D183" s="15"/>
      <c r="E183" s="16"/>
      <c r="F183" s="16"/>
      <c r="G183" s="16"/>
      <c r="H183" s="16"/>
      <c r="I183" s="17"/>
      <c r="J183" s="16"/>
      <c r="K183" s="16"/>
      <c r="L183" s="16"/>
      <c r="M183" s="18"/>
      <c r="N183" s="19"/>
    </row>
    <row r="184" spans="1:14" ht="18.75" customHeight="1" x14ac:dyDescent="0.15">
      <c r="A184" s="20"/>
      <c r="B184" s="21"/>
      <c r="C184" s="41" t="s">
        <v>23</v>
      </c>
      <c r="D184" s="29" t="s">
        <v>78</v>
      </c>
      <c r="E184" s="30">
        <v>3.6</v>
      </c>
      <c r="F184" s="30">
        <f t="shared" ref="F184:F185" si="49">($E184)*1</f>
        <v>3.6</v>
      </c>
      <c r="G184" s="30"/>
      <c r="H184" s="31">
        <v>4</v>
      </c>
      <c r="I184" s="32"/>
      <c r="J184" s="33"/>
      <c r="K184" s="34"/>
      <c r="L184" s="34"/>
      <c r="M184" s="35">
        <f t="shared" ref="M184:M185" si="50">IF(ISNUMBER($K184),IF(ISNUMBER($G184),ROUND($K184*$G184,2),ROUND($K184*$F184,2)),IF(ISNUMBER($G184),ROUND($I184*$G184,2),ROUND($I184*$F184,2)))</f>
        <v>0</v>
      </c>
      <c r="N184" s="19"/>
    </row>
    <row r="185" spans="1:14" ht="18.75" customHeight="1" x14ac:dyDescent="0.15">
      <c r="A185" s="20"/>
      <c r="B185" s="21"/>
      <c r="C185" s="41" t="s">
        <v>25</v>
      </c>
      <c r="D185" s="29" t="s">
        <v>78</v>
      </c>
      <c r="E185" s="30">
        <v>2</v>
      </c>
      <c r="F185" s="30">
        <f t="shared" si="49"/>
        <v>2</v>
      </c>
      <c r="G185" s="30"/>
      <c r="H185" s="31">
        <v>4</v>
      </c>
      <c r="I185" s="32"/>
      <c r="J185" s="33"/>
      <c r="K185" s="34"/>
      <c r="L185" s="34"/>
      <c r="M185" s="35">
        <f t="shared" si="50"/>
        <v>0</v>
      </c>
      <c r="N185" s="19"/>
    </row>
    <row r="186" spans="1:14" ht="15" customHeight="1" x14ac:dyDescent="0.15">
      <c r="A186" s="57"/>
      <c r="B186" s="58"/>
      <c r="C186" s="58"/>
      <c r="D186" s="58"/>
      <c r="E186" s="58"/>
      <c r="F186" s="58"/>
      <c r="G186" s="58"/>
      <c r="H186" s="58"/>
      <c r="I186" s="58"/>
      <c r="M186" s="36">
        <f>M$168+M$170+SUM(M$172:M$173)+SUM(M$175:M$176)+SUM(M$178:M$179)+SUM(M$181:M$182)+SUM(M$184:M$185)</f>
        <v>0</v>
      </c>
      <c r="N186" s="37"/>
    </row>
    <row r="187" spans="1:14" ht="18.75" customHeight="1" x14ac:dyDescent="0.15">
      <c r="A187" s="20" t="s">
        <v>197</v>
      </c>
      <c r="B187" s="21"/>
      <c r="C187" s="26" t="s">
        <v>81</v>
      </c>
      <c r="D187" s="15"/>
      <c r="E187" s="16"/>
      <c r="F187" s="16"/>
      <c r="G187" s="16"/>
      <c r="H187" s="16"/>
      <c r="I187" s="17"/>
      <c r="J187" s="16"/>
      <c r="K187" s="16"/>
      <c r="L187" s="16"/>
      <c r="M187" s="18"/>
      <c r="N187" s="19"/>
    </row>
    <row r="188" spans="1:14" ht="18.75" customHeight="1" x14ac:dyDescent="0.15">
      <c r="A188" s="20" t="s">
        <v>198</v>
      </c>
      <c r="B188" s="21"/>
      <c r="C188" s="27" t="s">
        <v>199</v>
      </c>
      <c r="D188" s="15"/>
      <c r="E188" s="16"/>
      <c r="F188" s="16"/>
      <c r="G188" s="16"/>
      <c r="H188" s="16"/>
      <c r="I188" s="17"/>
      <c r="J188" s="16"/>
      <c r="K188" s="16"/>
      <c r="L188" s="16"/>
      <c r="M188" s="18"/>
      <c r="N188" s="19"/>
    </row>
    <row r="189" spans="1:14" ht="18.75" customHeight="1" x14ac:dyDescent="0.15">
      <c r="A189" s="20" t="s">
        <v>200</v>
      </c>
      <c r="B189" s="21"/>
      <c r="C189" s="28" t="s">
        <v>201</v>
      </c>
      <c r="D189" s="29" t="s">
        <v>78</v>
      </c>
      <c r="E189" s="30">
        <v>1.4</v>
      </c>
      <c r="F189" s="30">
        <f>($E189)*1</f>
        <v>1.4</v>
      </c>
      <c r="G189" s="30"/>
      <c r="H189" s="31">
        <v>4</v>
      </c>
      <c r="I189" s="32"/>
      <c r="J189" s="33"/>
      <c r="K189" s="34"/>
      <c r="L189" s="34"/>
      <c r="M189" s="35">
        <f>IF(ISNUMBER($K189),IF(ISNUMBER($G189),ROUND($K189*$G189,2),ROUND($K189*$F189,2)),IF(ISNUMBER($G189),ROUND($I189*$G189,2),ROUND($I189*$F189,2)))</f>
        <v>0</v>
      </c>
      <c r="N189" s="19"/>
    </row>
    <row r="190" spans="1:14" ht="18.75" customHeight="1" x14ac:dyDescent="0.15">
      <c r="A190" s="20" t="s">
        <v>202</v>
      </c>
      <c r="B190" s="21"/>
      <c r="C190" s="27" t="s">
        <v>203</v>
      </c>
      <c r="D190" s="15"/>
      <c r="E190" s="16"/>
      <c r="F190" s="16"/>
      <c r="G190" s="16"/>
      <c r="H190" s="16"/>
      <c r="I190" s="17"/>
      <c r="J190" s="16"/>
      <c r="K190" s="16"/>
      <c r="L190" s="16"/>
      <c r="M190" s="18"/>
      <c r="N190" s="19"/>
    </row>
    <row r="191" spans="1:14" ht="18.75" customHeight="1" x14ac:dyDescent="0.15">
      <c r="A191" s="20" t="s">
        <v>204</v>
      </c>
      <c r="B191" s="21"/>
      <c r="C191" s="28" t="s">
        <v>205</v>
      </c>
      <c r="D191" s="29" t="s">
        <v>78</v>
      </c>
      <c r="E191" s="30">
        <v>26.77</v>
      </c>
      <c r="F191" s="30">
        <f t="shared" ref="F191:F192" si="51">($E191)*1</f>
        <v>26.77</v>
      </c>
      <c r="G191" s="30"/>
      <c r="H191" s="31">
        <v>4</v>
      </c>
      <c r="I191" s="32"/>
      <c r="J191" s="33"/>
      <c r="K191" s="34"/>
      <c r="L191" s="34"/>
      <c r="M191" s="35">
        <f t="shared" ref="M191:M192" si="52">IF(ISNUMBER($K191),IF(ISNUMBER($G191),ROUND($K191*$G191,2),ROUND($K191*$F191,2)),IF(ISNUMBER($G191),ROUND($I191*$G191,2),ROUND($I191*$F191,2)))</f>
        <v>0</v>
      </c>
      <c r="N191" s="19"/>
    </row>
    <row r="192" spans="1:14" ht="18.75" customHeight="1" x14ac:dyDescent="0.15">
      <c r="A192" s="20" t="s">
        <v>206</v>
      </c>
      <c r="B192" s="21"/>
      <c r="C192" s="27" t="s">
        <v>207</v>
      </c>
      <c r="D192" s="29"/>
      <c r="E192" s="38">
        <v>0</v>
      </c>
      <c r="F192" s="38">
        <f t="shared" si="51"/>
        <v>0</v>
      </c>
      <c r="G192" s="38"/>
      <c r="H192" s="31">
        <v>4</v>
      </c>
      <c r="I192" s="32"/>
      <c r="J192" s="33"/>
      <c r="K192" s="34"/>
      <c r="L192" s="34"/>
      <c r="M192" s="35">
        <f t="shared" si="52"/>
        <v>0</v>
      </c>
      <c r="N192" s="19"/>
    </row>
    <row r="193" spans="1:14" ht="15" customHeight="1" x14ac:dyDescent="0.15">
      <c r="A193" s="57"/>
      <c r="B193" s="58"/>
      <c r="C193" s="58"/>
      <c r="D193" s="58"/>
      <c r="E193" s="58"/>
      <c r="F193" s="58"/>
      <c r="G193" s="58"/>
      <c r="H193" s="58"/>
      <c r="I193" s="58"/>
      <c r="M193" s="36">
        <f>M$189+SUM(M$191:M$192)</f>
        <v>0</v>
      </c>
      <c r="N193" s="37"/>
    </row>
    <row r="194" spans="1:14" ht="15" customHeight="1" x14ac:dyDescent="0.15">
      <c r="A194" s="57" t="s">
        <v>208</v>
      </c>
      <c r="B194" s="58"/>
      <c r="C194" s="58"/>
      <c r="D194" s="58"/>
      <c r="E194" s="58"/>
      <c r="F194" s="58"/>
      <c r="G194" s="58"/>
      <c r="H194" s="58"/>
      <c r="I194" s="58"/>
      <c r="M194" s="36">
        <f>M$133+SUM(M$137:M$138)+M$140+SUM(M$145:M$146)+M$148+M$152+SUM(M$154:M$155)+SUM(M$157:M$158)+SUM(M$162:M$163)+M$165+M$168+M$170+SUM(M$172:M$173)+SUM(M$175:M$176)+SUM(M$178:M$179)+SUM(M$181:M$182)+SUM(M$184:M$185)+M$189+SUM(M$191:M$192)</f>
        <v>0</v>
      </c>
      <c r="N194" s="37"/>
    </row>
    <row r="195" spans="1:14" ht="22.5" customHeight="1" x14ac:dyDescent="0.15">
      <c r="A195" s="20" t="s">
        <v>209</v>
      </c>
      <c r="B195" s="21"/>
      <c r="C195" s="25" t="s">
        <v>210</v>
      </c>
      <c r="D195" s="15"/>
      <c r="E195" s="16"/>
      <c r="F195" s="16"/>
      <c r="G195" s="16"/>
      <c r="H195" s="16"/>
      <c r="I195" s="17"/>
      <c r="J195" s="16"/>
      <c r="K195" s="16"/>
      <c r="L195" s="16"/>
      <c r="M195" s="18"/>
      <c r="N195" s="19"/>
    </row>
    <row r="196" spans="1:14" ht="18.75" customHeight="1" x14ac:dyDescent="0.15">
      <c r="A196" s="20" t="s">
        <v>211</v>
      </c>
      <c r="B196" s="21"/>
      <c r="C196" s="26" t="s">
        <v>212</v>
      </c>
      <c r="D196" s="29"/>
      <c r="E196" s="38">
        <v>0</v>
      </c>
      <c r="F196" s="38">
        <f>($E196)*1</f>
        <v>0</v>
      </c>
      <c r="G196" s="38"/>
      <c r="H196" s="31">
        <v>4</v>
      </c>
      <c r="I196" s="32"/>
      <c r="J196" s="33"/>
      <c r="K196" s="34"/>
      <c r="L196" s="34"/>
      <c r="M196" s="35">
        <f>IF(ISNUMBER($K196),IF(ISNUMBER($G196),ROUND($K196*$G196,2),ROUND($K196*$F196,2)),IF(ISNUMBER($G196),ROUND($I196*$G196,2),ROUND($I196*$F196,2)))</f>
        <v>0</v>
      </c>
      <c r="N196" s="19"/>
    </row>
    <row r="197" spans="1:14" ht="18.75" customHeight="1" x14ac:dyDescent="0.15">
      <c r="A197" s="20" t="s">
        <v>213</v>
      </c>
      <c r="B197" s="21"/>
      <c r="C197" s="27" t="s">
        <v>214</v>
      </c>
      <c r="D197" s="15"/>
      <c r="E197" s="16"/>
      <c r="F197" s="16"/>
      <c r="G197" s="16"/>
      <c r="H197" s="16"/>
      <c r="I197" s="17"/>
      <c r="J197" s="16"/>
      <c r="K197" s="16"/>
      <c r="L197" s="16"/>
      <c r="M197" s="18"/>
      <c r="N197" s="19"/>
    </row>
    <row r="198" spans="1:14" ht="18.75" customHeight="1" x14ac:dyDescent="0.15">
      <c r="A198" s="20"/>
      <c r="B198" s="21"/>
      <c r="C198" s="28" t="s">
        <v>25</v>
      </c>
      <c r="D198" s="29" t="s">
        <v>24</v>
      </c>
      <c r="E198" s="30">
        <v>2.79</v>
      </c>
      <c r="F198" s="30">
        <f>($E198)*1</f>
        <v>2.79</v>
      </c>
      <c r="G198" s="30"/>
      <c r="H198" s="31">
        <v>4</v>
      </c>
      <c r="I198" s="32"/>
      <c r="J198" s="33"/>
      <c r="K198" s="34"/>
      <c r="L198" s="34"/>
      <c r="M198" s="35">
        <f>IF(ISNUMBER($K198),IF(ISNUMBER($G198),ROUND($K198*$G198,2),ROUND($K198*$F198,2)),IF(ISNUMBER($G198),ROUND($I198*$G198,2),ROUND($I198*$F198,2)))</f>
        <v>0</v>
      </c>
      <c r="N198" s="19"/>
    </row>
    <row r="199" spans="1:14" ht="18.75" customHeight="1" x14ac:dyDescent="0.15">
      <c r="A199" s="20" t="s">
        <v>215</v>
      </c>
      <c r="B199" s="21"/>
      <c r="C199" s="27" t="s">
        <v>151</v>
      </c>
      <c r="D199" s="15"/>
      <c r="E199" s="16"/>
      <c r="F199" s="16"/>
      <c r="G199" s="16"/>
      <c r="H199" s="16"/>
      <c r="I199" s="17"/>
      <c r="J199" s="16"/>
      <c r="K199" s="16"/>
      <c r="L199" s="16"/>
      <c r="M199" s="18"/>
      <c r="N199" s="19"/>
    </row>
    <row r="200" spans="1:14" ht="18.75" customHeight="1" x14ac:dyDescent="0.15">
      <c r="A200" s="20"/>
      <c r="B200" s="21"/>
      <c r="C200" s="28" t="s">
        <v>23</v>
      </c>
      <c r="D200" s="29" t="s">
        <v>24</v>
      </c>
      <c r="E200" s="30">
        <v>108.55</v>
      </c>
      <c r="F200" s="30">
        <f t="shared" ref="F200:F201" si="53">($E200)*1</f>
        <v>108.55</v>
      </c>
      <c r="G200" s="30"/>
      <c r="H200" s="31">
        <v>4</v>
      </c>
      <c r="I200" s="32"/>
      <c r="J200" s="33"/>
      <c r="K200" s="34"/>
      <c r="L200" s="34"/>
      <c r="M200" s="35">
        <f t="shared" ref="M200:M201" si="54">IF(ISNUMBER($K200),IF(ISNUMBER($G200),ROUND($K200*$G200,2),ROUND($K200*$F200,2)),IF(ISNUMBER($G200),ROUND($I200*$G200,2),ROUND($I200*$F200,2)))</f>
        <v>0</v>
      </c>
      <c r="N200" s="19"/>
    </row>
    <row r="201" spans="1:14" ht="18.75" customHeight="1" x14ac:dyDescent="0.15">
      <c r="A201" s="20"/>
      <c r="B201" s="21"/>
      <c r="C201" s="28" t="s">
        <v>25</v>
      </c>
      <c r="D201" s="29" t="s">
        <v>24</v>
      </c>
      <c r="E201" s="30">
        <v>42.14</v>
      </c>
      <c r="F201" s="30">
        <f t="shared" si="53"/>
        <v>42.14</v>
      </c>
      <c r="G201" s="30"/>
      <c r="H201" s="31">
        <v>4</v>
      </c>
      <c r="I201" s="32"/>
      <c r="J201" s="33"/>
      <c r="K201" s="34"/>
      <c r="L201" s="34"/>
      <c r="M201" s="35">
        <f t="shared" si="54"/>
        <v>0</v>
      </c>
      <c r="N201" s="19"/>
    </row>
    <row r="202" spans="1:14" ht="18.75" customHeight="1" x14ac:dyDescent="0.15">
      <c r="A202" s="20" t="s">
        <v>216</v>
      </c>
      <c r="B202" s="21"/>
      <c r="C202" s="27" t="s">
        <v>153</v>
      </c>
      <c r="D202" s="15"/>
      <c r="E202" s="16"/>
      <c r="F202" s="16"/>
      <c r="G202" s="16"/>
      <c r="H202" s="16"/>
      <c r="I202" s="17"/>
      <c r="J202" s="16"/>
      <c r="K202" s="16"/>
      <c r="L202" s="16"/>
      <c r="M202" s="18"/>
      <c r="N202" s="19"/>
    </row>
    <row r="203" spans="1:14" ht="18.75" customHeight="1" x14ac:dyDescent="0.15">
      <c r="A203" s="20"/>
      <c r="B203" s="21"/>
      <c r="C203" s="28" t="s">
        <v>23</v>
      </c>
      <c r="D203" s="29" t="s">
        <v>24</v>
      </c>
      <c r="E203" s="30">
        <v>0.48</v>
      </c>
      <c r="F203" s="30">
        <f>($E203)*1</f>
        <v>0.48</v>
      </c>
      <c r="G203" s="30"/>
      <c r="H203" s="31">
        <v>4</v>
      </c>
      <c r="I203" s="32"/>
      <c r="J203" s="33"/>
      <c r="K203" s="34"/>
      <c r="L203" s="34"/>
      <c r="M203" s="35">
        <f>IF(ISNUMBER($K203),IF(ISNUMBER($G203),ROUND($K203*$G203,2),ROUND($K203*$F203,2)),IF(ISNUMBER($G203),ROUND($I203*$G203,2),ROUND($I203*$F203,2)))</f>
        <v>0</v>
      </c>
      <c r="N203" s="19"/>
    </row>
    <row r="204" spans="1:14" ht="18.75" customHeight="1" x14ac:dyDescent="0.15">
      <c r="A204" s="20" t="s">
        <v>217</v>
      </c>
      <c r="B204" s="21"/>
      <c r="C204" s="27" t="s">
        <v>169</v>
      </c>
      <c r="D204" s="15"/>
      <c r="E204" s="16"/>
      <c r="F204" s="16"/>
      <c r="G204" s="16"/>
      <c r="H204" s="16"/>
      <c r="I204" s="17"/>
      <c r="J204" s="16"/>
      <c r="K204" s="16"/>
      <c r="L204" s="16"/>
      <c r="M204" s="18"/>
      <c r="N204" s="19"/>
    </row>
    <row r="205" spans="1:14" ht="18.75" customHeight="1" x14ac:dyDescent="0.15">
      <c r="A205" s="20"/>
      <c r="B205" s="21"/>
      <c r="C205" s="28" t="s">
        <v>25</v>
      </c>
      <c r="D205" s="29" t="s">
        <v>24</v>
      </c>
      <c r="E205" s="30">
        <v>0.48</v>
      </c>
      <c r="F205" s="30">
        <f>($E205)*1</f>
        <v>0.48</v>
      </c>
      <c r="G205" s="30"/>
      <c r="H205" s="31">
        <v>4</v>
      </c>
      <c r="I205" s="32"/>
      <c r="J205" s="33"/>
      <c r="K205" s="34"/>
      <c r="L205" s="34"/>
      <c r="M205" s="35">
        <f>IF(ISNUMBER($K205),IF(ISNUMBER($G205),ROUND($K205*$G205,2),ROUND($K205*$F205,2)),IF(ISNUMBER($G205),ROUND($I205*$G205,2),ROUND($I205*$F205,2)))</f>
        <v>0</v>
      </c>
      <c r="N205" s="19"/>
    </row>
    <row r="206" spans="1:14" ht="15" customHeight="1" x14ac:dyDescent="0.15">
      <c r="A206" s="57"/>
      <c r="B206" s="58"/>
      <c r="C206" s="58"/>
      <c r="D206" s="58"/>
      <c r="E206" s="58"/>
      <c r="F206" s="58"/>
      <c r="G206" s="58"/>
      <c r="H206" s="58"/>
      <c r="I206" s="58"/>
      <c r="M206" s="36">
        <f>M$198+SUM(M$200:M$201)+M$203+M$205</f>
        <v>0</v>
      </c>
      <c r="N206" s="37"/>
    </row>
    <row r="207" spans="1:14" ht="15" customHeight="1" x14ac:dyDescent="0.15">
      <c r="A207" s="57" t="s">
        <v>218</v>
      </c>
      <c r="B207" s="58"/>
      <c r="C207" s="58"/>
      <c r="D207" s="58"/>
      <c r="E207" s="58"/>
      <c r="F207" s="58"/>
      <c r="G207" s="58"/>
      <c r="H207" s="58"/>
      <c r="I207" s="58"/>
      <c r="M207" s="36">
        <f>M$196+M$198+SUM(M$200:M$201)+M$203+M$205</f>
        <v>0</v>
      </c>
      <c r="N207" s="37"/>
    </row>
    <row r="208" spans="1:14" ht="31.5" customHeight="1" x14ac:dyDescent="0.15">
      <c r="A208" s="59" t="s">
        <v>219</v>
      </c>
      <c r="B208" s="60"/>
      <c r="C208" s="60"/>
      <c r="D208" s="60"/>
      <c r="E208" s="60"/>
      <c r="F208" s="60"/>
      <c r="G208" s="60"/>
      <c r="H208" s="60"/>
      <c r="I208" s="60"/>
      <c r="M208" s="39">
        <f>M$133+SUM(M$137:M$138)+M$140+SUM(M$145:M$146)+M$148+M$152+SUM(M$154:M$155)+SUM(M$157:M$158)+SUM(M$162:M$163)+M$165+M$168+M$170+SUM(M$172:M$173)+SUM(M$175:M$176)+SUM(M$178:M$179)+SUM(M$181:M$182)+SUM(M$184:M$185)+M$189+SUM(M$191:M$192)+M$196+M$198+SUM(M$200:M$201)+M$203+M$205</f>
        <v>0</v>
      </c>
      <c r="N208" s="40"/>
    </row>
    <row r="209" spans="1:14" ht="26.25" customHeight="1" x14ac:dyDescent="0.15">
      <c r="A209" s="23" t="s">
        <v>220</v>
      </c>
      <c r="B209" s="21"/>
      <c r="C209" s="24" t="s">
        <v>221</v>
      </c>
      <c r="D209" s="15"/>
      <c r="E209" s="16"/>
      <c r="F209" s="16"/>
      <c r="G209" s="16"/>
      <c r="H209" s="16"/>
      <c r="I209" s="17"/>
      <c r="J209" s="16"/>
      <c r="K209" s="16"/>
      <c r="L209" s="16"/>
      <c r="M209" s="18"/>
      <c r="N209" s="19"/>
    </row>
    <row r="210" spans="1:14" ht="29.25" customHeight="1" x14ac:dyDescent="0.15">
      <c r="A210" s="20" t="s">
        <v>222</v>
      </c>
      <c r="B210" s="21"/>
      <c r="C210" s="25" t="s">
        <v>223</v>
      </c>
      <c r="D210" s="15"/>
      <c r="E210" s="16"/>
      <c r="F210" s="16"/>
      <c r="G210" s="16"/>
      <c r="H210" s="16"/>
      <c r="I210" s="17"/>
      <c r="J210" s="16"/>
      <c r="K210" s="16"/>
      <c r="L210" s="16"/>
      <c r="M210" s="18"/>
      <c r="N210" s="19"/>
    </row>
    <row r="211" spans="1:14" ht="29.25" customHeight="1" x14ac:dyDescent="0.15">
      <c r="A211" s="20" t="s">
        <v>224</v>
      </c>
      <c r="B211" s="21"/>
      <c r="C211" s="26" t="s">
        <v>225</v>
      </c>
      <c r="D211" s="29"/>
      <c r="E211" s="38">
        <v>0</v>
      </c>
      <c r="F211" s="38">
        <f>($E211)*1</f>
        <v>0</v>
      </c>
      <c r="G211" s="38"/>
      <c r="H211" s="31">
        <v>4</v>
      </c>
      <c r="I211" s="32"/>
      <c r="J211" s="33"/>
      <c r="K211" s="34"/>
      <c r="L211" s="34"/>
      <c r="M211" s="35">
        <f>IF(ISNUMBER($K211),IF(ISNUMBER($G211),ROUND($K211*$G211,2),ROUND($K211*$F211,2)),IF(ISNUMBER($G211),ROUND($I211*$G211,2),ROUND($I211*$F211,2)))</f>
        <v>0</v>
      </c>
      <c r="N211" s="19"/>
    </row>
    <row r="212" spans="1:14" ht="18.75" customHeight="1" x14ac:dyDescent="0.15">
      <c r="A212" s="20" t="s">
        <v>226</v>
      </c>
      <c r="B212" s="21"/>
      <c r="C212" s="27" t="s">
        <v>227</v>
      </c>
      <c r="D212" s="15"/>
      <c r="E212" s="16"/>
      <c r="F212" s="16"/>
      <c r="G212" s="16"/>
      <c r="H212" s="16"/>
      <c r="I212" s="17"/>
      <c r="J212" s="16"/>
      <c r="K212" s="16"/>
      <c r="L212" s="16"/>
      <c r="M212" s="18"/>
      <c r="N212" s="19"/>
    </row>
    <row r="213" spans="1:14" ht="18.75" customHeight="1" x14ac:dyDescent="0.15">
      <c r="A213" s="20" t="s">
        <v>228</v>
      </c>
      <c r="B213" s="21"/>
      <c r="C213" s="28" t="s">
        <v>229</v>
      </c>
      <c r="D213" s="15"/>
      <c r="E213" s="16"/>
      <c r="F213" s="16"/>
      <c r="G213" s="16"/>
      <c r="H213" s="16"/>
      <c r="I213" s="17"/>
      <c r="J213" s="16"/>
      <c r="K213" s="16"/>
      <c r="L213" s="16"/>
      <c r="M213" s="18"/>
      <c r="N213" s="19"/>
    </row>
    <row r="214" spans="1:14" ht="18.75" customHeight="1" x14ac:dyDescent="0.15">
      <c r="A214" s="20"/>
      <c r="B214" s="21"/>
      <c r="C214" s="41" t="s">
        <v>23</v>
      </c>
      <c r="D214" s="29" t="s">
        <v>34</v>
      </c>
      <c r="E214" s="30">
        <v>1</v>
      </c>
      <c r="F214" s="30">
        <f t="shared" ref="F214:F215" si="55">($E214)*1</f>
        <v>1</v>
      </c>
      <c r="G214" s="30"/>
      <c r="H214" s="31">
        <v>4</v>
      </c>
      <c r="I214" s="32"/>
      <c r="J214" s="33"/>
      <c r="K214" s="34"/>
      <c r="L214" s="34"/>
      <c r="M214" s="35">
        <f t="shared" ref="M214:M215" si="56">IF(ISNUMBER($K214),IF(ISNUMBER($G214),ROUND($K214*$G214,2),ROUND($K214*$F214,2)),IF(ISNUMBER($G214),ROUND($I214*$G214,2),ROUND($I214*$F214,2)))</f>
        <v>0</v>
      </c>
      <c r="N214" s="19"/>
    </row>
    <row r="215" spans="1:14" ht="18.75" customHeight="1" x14ac:dyDescent="0.15">
      <c r="A215" s="20"/>
      <c r="B215" s="21"/>
      <c r="C215" s="41" t="s">
        <v>25</v>
      </c>
      <c r="D215" s="29" t="s">
        <v>34</v>
      </c>
      <c r="E215" s="30">
        <v>1</v>
      </c>
      <c r="F215" s="30">
        <f t="shared" si="55"/>
        <v>1</v>
      </c>
      <c r="G215" s="30"/>
      <c r="H215" s="31">
        <v>4</v>
      </c>
      <c r="I215" s="32"/>
      <c r="J215" s="33"/>
      <c r="K215" s="34"/>
      <c r="L215" s="34"/>
      <c r="M215" s="35">
        <f t="shared" si="56"/>
        <v>0</v>
      </c>
      <c r="N215" s="19"/>
    </row>
    <row r="216" spans="1:14" ht="15" customHeight="1" x14ac:dyDescent="0.15">
      <c r="A216" s="57"/>
      <c r="B216" s="58"/>
      <c r="C216" s="58"/>
      <c r="D216" s="58"/>
      <c r="E216" s="58"/>
      <c r="F216" s="58"/>
      <c r="G216" s="58"/>
      <c r="H216" s="58"/>
      <c r="I216" s="58"/>
      <c r="M216" s="36">
        <f>SUM(M$214:M$215)</f>
        <v>0</v>
      </c>
      <c r="N216" s="37"/>
    </row>
    <row r="217" spans="1:14" ht="15" customHeight="1" x14ac:dyDescent="0.15">
      <c r="A217" s="57" t="s">
        <v>230</v>
      </c>
      <c r="B217" s="58"/>
      <c r="C217" s="58"/>
      <c r="D217" s="58"/>
      <c r="E217" s="58"/>
      <c r="F217" s="58"/>
      <c r="G217" s="58"/>
      <c r="H217" s="58"/>
      <c r="I217" s="58"/>
      <c r="M217" s="36">
        <f>M$211+SUM(M$214:M$215)</f>
        <v>0</v>
      </c>
      <c r="N217" s="37"/>
    </row>
    <row r="218" spans="1:14" ht="29.25" customHeight="1" x14ac:dyDescent="0.15">
      <c r="A218" s="20" t="s">
        <v>231</v>
      </c>
      <c r="B218" s="21"/>
      <c r="C218" s="25" t="s">
        <v>232</v>
      </c>
      <c r="D218" s="15"/>
      <c r="E218" s="16"/>
      <c r="F218" s="16"/>
      <c r="G218" s="16"/>
      <c r="H218" s="16"/>
      <c r="I218" s="17"/>
      <c r="J218" s="16"/>
      <c r="K218" s="16"/>
      <c r="L218" s="16"/>
      <c r="M218" s="18"/>
      <c r="N218" s="19"/>
    </row>
    <row r="219" spans="1:14" ht="18.75" customHeight="1" x14ac:dyDescent="0.15">
      <c r="A219" s="20" t="s">
        <v>233</v>
      </c>
      <c r="B219" s="21"/>
      <c r="C219" s="26" t="s">
        <v>234</v>
      </c>
      <c r="D219" s="29"/>
      <c r="E219" s="38">
        <v>0</v>
      </c>
      <c r="F219" s="38">
        <f>($E219)*1</f>
        <v>0</v>
      </c>
      <c r="G219" s="38"/>
      <c r="H219" s="31">
        <v>4</v>
      </c>
      <c r="I219" s="32"/>
      <c r="J219" s="33"/>
      <c r="K219" s="34"/>
      <c r="L219" s="34"/>
      <c r="M219" s="35">
        <f>IF(ISNUMBER($K219),IF(ISNUMBER($G219),ROUND($K219*$G219,2),ROUND($K219*$F219,2)),IF(ISNUMBER($G219),ROUND($I219*$G219,2),ROUND($I219*$F219,2)))</f>
        <v>0</v>
      </c>
      <c r="N219" s="19"/>
    </row>
    <row r="220" spans="1:14" ht="29.25" customHeight="1" x14ac:dyDescent="0.15">
      <c r="A220" s="20" t="s">
        <v>235</v>
      </c>
      <c r="B220" s="21"/>
      <c r="C220" s="27" t="s">
        <v>236</v>
      </c>
      <c r="D220" s="15"/>
      <c r="E220" s="16"/>
      <c r="F220" s="16"/>
      <c r="G220" s="16"/>
      <c r="H220" s="16"/>
      <c r="I220" s="17"/>
      <c r="J220" s="16"/>
      <c r="K220" s="16"/>
      <c r="L220" s="16"/>
      <c r="M220" s="18"/>
      <c r="N220" s="19"/>
    </row>
    <row r="221" spans="1:14" ht="18.75" customHeight="1" x14ac:dyDescent="0.15">
      <c r="A221" s="20"/>
      <c r="B221" s="21"/>
      <c r="C221" s="28" t="s">
        <v>23</v>
      </c>
      <c r="D221" s="29" t="s">
        <v>24</v>
      </c>
      <c r="E221" s="30">
        <v>533.44000000000005</v>
      </c>
      <c r="F221" s="30">
        <f t="shared" ref="F221:F222" si="57">($E221)*1</f>
        <v>533.44000000000005</v>
      </c>
      <c r="G221" s="30"/>
      <c r="H221" s="31">
        <v>4</v>
      </c>
      <c r="I221" s="32"/>
      <c r="J221" s="33"/>
      <c r="K221" s="34"/>
      <c r="L221" s="34"/>
      <c r="M221" s="35">
        <f t="shared" ref="M221:M222" si="58">IF(ISNUMBER($K221),IF(ISNUMBER($G221),ROUND($K221*$G221,2),ROUND($K221*$F221,2)),IF(ISNUMBER($G221),ROUND($I221*$G221,2),ROUND($I221*$F221,2)))</f>
        <v>0</v>
      </c>
      <c r="N221" s="19"/>
    </row>
    <row r="222" spans="1:14" ht="18.75" customHeight="1" x14ac:dyDescent="0.15">
      <c r="A222" s="20"/>
      <c r="B222" s="21"/>
      <c r="C222" s="28" t="s">
        <v>25</v>
      </c>
      <c r="D222" s="29" t="s">
        <v>24</v>
      </c>
      <c r="E222" s="30">
        <v>399.42</v>
      </c>
      <c r="F222" s="30">
        <f t="shared" si="57"/>
        <v>399.42</v>
      </c>
      <c r="G222" s="30"/>
      <c r="H222" s="31">
        <v>4</v>
      </c>
      <c r="I222" s="32"/>
      <c r="J222" s="33"/>
      <c r="K222" s="34"/>
      <c r="L222" s="34"/>
      <c r="M222" s="35">
        <f t="shared" si="58"/>
        <v>0</v>
      </c>
      <c r="N222" s="19"/>
    </row>
    <row r="223" spans="1:14" ht="15" customHeight="1" x14ac:dyDescent="0.15">
      <c r="A223" s="57"/>
      <c r="B223" s="58"/>
      <c r="C223" s="58"/>
      <c r="D223" s="58"/>
      <c r="E223" s="58"/>
      <c r="F223" s="58"/>
      <c r="G223" s="58"/>
      <c r="H223" s="58"/>
      <c r="I223" s="58"/>
      <c r="M223" s="36">
        <f>SUM(M$221:M$222)</f>
        <v>0</v>
      </c>
      <c r="N223" s="37"/>
    </row>
    <row r="224" spans="1:14" ht="18.75" customHeight="1" x14ac:dyDescent="0.15">
      <c r="A224" s="20" t="s">
        <v>237</v>
      </c>
      <c r="B224" s="21"/>
      <c r="C224" s="26" t="s">
        <v>238</v>
      </c>
      <c r="D224" s="29"/>
      <c r="E224" s="38">
        <v>0</v>
      </c>
      <c r="F224" s="38">
        <f>($E224)*1</f>
        <v>0</v>
      </c>
      <c r="G224" s="38"/>
      <c r="H224" s="31">
        <v>4</v>
      </c>
      <c r="I224" s="32"/>
      <c r="J224" s="33"/>
      <c r="K224" s="34"/>
      <c r="L224" s="34"/>
      <c r="M224" s="35">
        <f>IF(ISNUMBER($K224),IF(ISNUMBER($G224),ROUND($K224*$G224,2),ROUND($K224*$F224,2)),IF(ISNUMBER($G224),ROUND($I224*$G224,2),ROUND($I224*$F224,2)))</f>
        <v>0</v>
      </c>
      <c r="N224" s="19"/>
    </row>
    <row r="225" spans="1:14" ht="29.25" customHeight="1" x14ac:dyDescent="0.15">
      <c r="A225" s="20" t="s">
        <v>239</v>
      </c>
      <c r="B225" s="21"/>
      <c r="C225" s="27" t="s">
        <v>240</v>
      </c>
      <c r="D225" s="15"/>
      <c r="E225" s="16"/>
      <c r="F225" s="16"/>
      <c r="G225" s="16"/>
      <c r="H225" s="16"/>
      <c r="I225" s="17"/>
      <c r="J225" s="16"/>
      <c r="K225" s="16"/>
      <c r="L225" s="16"/>
      <c r="M225" s="18"/>
      <c r="N225" s="19"/>
    </row>
    <row r="226" spans="1:14" ht="18.75" customHeight="1" x14ac:dyDescent="0.15">
      <c r="A226" s="20"/>
      <c r="B226" s="21"/>
      <c r="C226" s="28" t="s">
        <v>23</v>
      </c>
      <c r="D226" s="29" t="s">
        <v>24</v>
      </c>
      <c r="E226" s="30">
        <v>88.88</v>
      </c>
      <c r="F226" s="30">
        <f t="shared" ref="F226:F227" si="59">($E226)*1</f>
        <v>88.88</v>
      </c>
      <c r="G226" s="30"/>
      <c r="H226" s="31">
        <v>4</v>
      </c>
      <c r="I226" s="32"/>
      <c r="J226" s="33"/>
      <c r="K226" s="34"/>
      <c r="L226" s="34"/>
      <c r="M226" s="35">
        <f t="shared" ref="M226:M227" si="60">IF(ISNUMBER($K226),IF(ISNUMBER($G226),ROUND($K226*$G226,2),ROUND($K226*$F226,2)),IF(ISNUMBER($G226),ROUND($I226*$G226,2),ROUND($I226*$F226,2)))</f>
        <v>0</v>
      </c>
      <c r="N226" s="19"/>
    </row>
    <row r="227" spans="1:14" ht="18.75" customHeight="1" x14ac:dyDescent="0.15">
      <c r="A227" s="20"/>
      <c r="B227" s="21"/>
      <c r="C227" s="28" t="s">
        <v>25</v>
      </c>
      <c r="D227" s="29" t="s">
        <v>24</v>
      </c>
      <c r="E227" s="30">
        <v>125.35</v>
      </c>
      <c r="F227" s="30">
        <f t="shared" si="59"/>
        <v>125.35</v>
      </c>
      <c r="G227" s="30"/>
      <c r="H227" s="31">
        <v>4</v>
      </c>
      <c r="I227" s="32"/>
      <c r="J227" s="33"/>
      <c r="K227" s="34"/>
      <c r="L227" s="34"/>
      <c r="M227" s="35">
        <f t="shared" si="60"/>
        <v>0</v>
      </c>
      <c r="N227" s="19"/>
    </row>
    <row r="228" spans="1:14" ht="18.75" customHeight="1" x14ac:dyDescent="0.15">
      <c r="A228" s="20" t="s">
        <v>241</v>
      </c>
      <c r="B228" s="21"/>
      <c r="C228" s="27" t="s">
        <v>242</v>
      </c>
      <c r="D228" s="15"/>
      <c r="E228" s="16"/>
      <c r="F228" s="16"/>
      <c r="G228" s="16"/>
      <c r="H228" s="16"/>
      <c r="I228" s="17"/>
      <c r="J228" s="16"/>
      <c r="K228" s="16"/>
      <c r="L228" s="16"/>
      <c r="M228" s="18"/>
      <c r="N228" s="19"/>
    </row>
    <row r="229" spans="1:14" ht="18.75" customHeight="1" x14ac:dyDescent="0.15">
      <c r="A229" s="20"/>
      <c r="B229" s="21"/>
      <c r="C229" s="28" t="s">
        <v>23</v>
      </c>
      <c r="D229" s="29" t="s">
        <v>24</v>
      </c>
      <c r="E229" s="30">
        <v>39.799999999999997</v>
      </c>
      <c r="F229" s="30">
        <f t="shared" ref="F229:F230" si="61">($E229)*1</f>
        <v>39.799999999999997</v>
      </c>
      <c r="G229" s="30"/>
      <c r="H229" s="31">
        <v>4</v>
      </c>
      <c r="I229" s="32"/>
      <c r="J229" s="33"/>
      <c r="K229" s="34"/>
      <c r="L229" s="34"/>
      <c r="M229" s="35">
        <f t="shared" ref="M229:M230" si="62">IF(ISNUMBER($K229),IF(ISNUMBER($G229),ROUND($K229*$G229,2),ROUND($K229*$F229,2)),IF(ISNUMBER($G229),ROUND($I229*$G229,2),ROUND($I229*$F229,2)))</f>
        <v>0</v>
      </c>
      <c r="N229" s="19"/>
    </row>
    <row r="230" spans="1:14" ht="18.75" customHeight="1" x14ac:dyDescent="0.15">
      <c r="A230" s="20"/>
      <c r="B230" s="21"/>
      <c r="C230" s="28" t="s">
        <v>25</v>
      </c>
      <c r="D230" s="29" t="s">
        <v>24</v>
      </c>
      <c r="E230" s="30">
        <v>66.790000000000006</v>
      </c>
      <c r="F230" s="30">
        <f t="shared" si="61"/>
        <v>66.790000000000006</v>
      </c>
      <c r="G230" s="30"/>
      <c r="H230" s="31">
        <v>4</v>
      </c>
      <c r="I230" s="32"/>
      <c r="J230" s="33"/>
      <c r="K230" s="34"/>
      <c r="L230" s="34"/>
      <c r="M230" s="35">
        <f t="shared" si="62"/>
        <v>0</v>
      </c>
      <c r="N230" s="19"/>
    </row>
    <row r="231" spans="1:14" ht="15" customHeight="1" x14ac:dyDescent="0.15">
      <c r="A231" s="57"/>
      <c r="B231" s="58"/>
      <c r="C231" s="58"/>
      <c r="D231" s="58"/>
      <c r="E231" s="58"/>
      <c r="F231" s="58"/>
      <c r="G231" s="58"/>
      <c r="H231" s="58"/>
      <c r="I231" s="58"/>
      <c r="M231" s="36">
        <f>SUM(M$226:M$227)+SUM(M$229:M$230)</f>
        <v>0</v>
      </c>
      <c r="N231" s="37"/>
    </row>
    <row r="232" spans="1:14" ht="18.75" customHeight="1" x14ac:dyDescent="0.15">
      <c r="A232" s="20" t="s">
        <v>243</v>
      </c>
      <c r="B232" s="21"/>
      <c r="C232" s="26" t="s">
        <v>244</v>
      </c>
      <c r="D232" s="29"/>
      <c r="E232" s="38">
        <v>0</v>
      </c>
      <c r="F232" s="38">
        <f>($E232)*1</f>
        <v>0</v>
      </c>
      <c r="G232" s="38"/>
      <c r="H232" s="31">
        <v>4</v>
      </c>
      <c r="I232" s="32"/>
      <c r="J232" s="33"/>
      <c r="K232" s="34"/>
      <c r="L232" s="34"/>
      <c r="M232" s="35">
        <f>IF(ISNUMBER($K232),IF(ISNUMBER($G232),ROUND($K232*$G232,2),ROUND($K232*$F232,2)),IF(ISNUMBER($G232),ROUND($I232*$G232,2),ROUND($I232*$F232,2)))</f>
        <v>0</v>
      </c>
      <c r="N232" s="19"/>
    </row>
    <row r="233" spans="1:14" ht="18.75" customHeight="1" x14ac:dyDescent="0.15">
      <c r="A233" s="20" t="s">
        <v>245</v>
      </c>
      <c r="B233" s="21"/>
      <c r="C233" s="27" t="s">
        <v>246</v>
      </c>
      <c r="D233" s="15"/>
      <c r="E233" s="16"/>
      <c r="F233" s="16"/>
      <c r="G233" s="16"/>
      <c r="H233" s="16"/>
      <c r="I233" s="17"/>
      <c r="J233" s="16"/>
      <c r="K233" s="16"/>
      <c r="L233" s="16"/>
      <c r="M233" s="18"/>
      <c r="N233" s="19"/>
    </row>
    <row r="234" spans="1:14" ht="18.75" customHeight="1" x14ac:dyDescent="0.15">
      <c r="A234" s="20"/>
      <c r="B234" s="21"/>
      <c r="C234" s="28" t="s">
        <v>23</v>
      </c>
      <c r="D234" s="29" t="s">
        <v>24</v>
      </c>
      <c r="E234" s="30">
        <v>9.7200000000000006</v>
      </c>
      <c r="F234" s="30">
        <f t="shared" ref="F234:F235" si="63">($E234)*1</f>
        <v>9.7200000000000006</v>
      </c>
      <c r="G234" s="30"/>
      <c r="H234" s="31">
        <v>4</v>
      </c>
      <c r="I234" s="32"/>
      <c r="J234" s="33"/>
      <c r="K234" s="34"/>
      <c r="L234" s="34"/>
      <c r="M234" s="35">
        <f t="shared" ref="M234:M235" si="64">IF(ISNUMBER($K234),IF(ISNUMBER($G234),ROUND($K234*$G234,2),ROUND($K234*$F234,2)),IF(ISNUMBER($G234),ROUND($I234*$G234,2),ROUND($I234*$F234,2)))</f>
        <v>0</v>
      </c>
      <c r="N234" s="19"/>
    </row>
    <row r="235" spans="1:14" ht="18.75" customHeight="1" x14ac:dyDescent="0.15">
      <c r="A235" s="20"/>
      <c r="B235" s="21"/>
      <c r="C235" s="28" t="s">
        <v>25</v>
      </c>
      <c r="D235" s="29" t="s">
        <v>24</v>
      </c>
      <c r="E235" s="30">
        <v>39.450000000000003</v>
      </c>
      <c r="F235" s="30">
        <f t="shared" si="63"/>
        <v>39.450000000000003</v>
      </c>
      <c r="G235" s="30"/>
      <c r="H235" s="31">
        <v>4</v>
      </c>
      <c r="I235" s="32"/>
      <c r="J235" s="33"/>
      <c r="K235" s="34"/>
      <c r="L235" s="34"/>
      <c r="M235" s="35">
        <f t="shared" si="64"/>
        <v>0</v>
      </c>
      <c r="N235" s="19"/>
    </row>
    <row r="236" spans="1:14" ht="15" customHeight="1" x14ac:dyDescent="0.15">
      <c r="A236" s="57"/>
      <c r="B236" s="58"/>
      <c r="C236" s="58"/>
      <c r="D236" s="58"/>
      <c r="E236" s="58"/>
      <c r="F236" s="58"/>
      <c r="G236" s="58"/>
      <c r="H236" s="58"/>
      <c r="I236" s="58"/>
      <c r="M236" s="36">
        <f>SUM(M$234:M$235)</f>
        <v>0</v>
      </c>
      <c r="N236" s="37"/>
    </row>
    <row r="237" spans="1:14" ht="18.75" customHeight="1" x14ac:dyDescent="0.15">
      <c r="A237" s="20" t="s">
        <v>247</v>
      </c>
      <c r="B237" s="21"/>
      <c r="C237" s="26" t="s">
        <v>248</v>
      </c>
      <c r="D237" s="29"/>
      <c r="E237" s="38">
        <v>0</v>
      </c>
      <c r="F237" s="38">
        <f>($E237)*1</f>
        <v>0</v>
      </c>
      <c r="G237" s="38"/>
      <c r="H237" s="31">
        <v>4</v>
      </c>
      <c r="I237" s="32"/>
      <c r="J237" s="33"/>
      <c r="K237" s="34"/>
      <c r="L237" s="34"/>
      <c r="M237" s="35">
        <f>IF(ISNUMBER($K237),IF(ISNUMBER($G237),ROUND($K237*$G237,2),ROUND($K237*$F237,2)),IF(ISNUMBER($G237),ROUND($I237*$G237,2),ROUND($I237*$F237,2)))</f>
        <v>0</v>
      </c>
      <c r="N237" s="19"/>
    </row>
    <row r="238" spans="1:14" ht="29.25" customHeight="1" x14ac:dyDescent="0.15">
      <c r="A238" s="20" t="s">
        <v>249</v>
      </c>
      <c r="B238" s="21"/>
      <c r="C238" s="27" t="s">
        <v>240</v>
      </c>
      <c r="D238" s="15"/>
      <c r="E238" s="16"/>
      <c r="F238" s="16"/>
      <c r="G238" s="16"/>
      <c r="H238" s="16"/>
      <c r="I238" s="17"/>
      <c r="J238" s="16"/>
      <c r="K238" s="16"/>
      <c r="L238" s="16"/>
      <c r="M238" s="18"/>
      <c r="N238" s="19"/>
    </row>
    <row r="239" spans="1:14" ht="18.75" customHeight="1" x14ac:dyDescent="0.15">
      <c r="A239" s="20"/>
      <c r="B239" s="21"/>
      <c r="C239" s="28" t="s">
        <v>23</v>
      </c>
      <c r="D239" s="29" t="s">
        <v>24</v>
      </c>
      <c r="E239" s="30">
        <v>37.17</v>
      </c>
      <c r="F239" s="30">
        <f t="shared" ref="F239:F240" si="65">($E239)*1</f>
        <v>37.17</v>
      </c>
      <c r="G239" s="30"/>
      <c r="H239" s="31">
        <v>4</v>
      </c>
      <c r="I239" s="32"/>
      <c r="J239" s="33"/>
      <c r="K239" s="34"/>
      <c r="L239" s="34"/>
      <c r="M239" s="35">
        <f t="shared" ref="M239:M240" si="66">IF(ISNUMBER($K239),IF(ISNUMBER($G239),ROUND($K239*$G239,2),ROUND($K239*$F239,2)),IF(ISNUMBER($G239),ROUND($I239*$G239,2),ROUND($I239*$F239,2)))</f>
        <v>0</v>
      </c>
      <c r="N239" s="19"/>
    </row>
    <row r="240" spans="1:14" ht="18.75" customHeight="1" x14ac:dyDescent="0.15">
      <c r="A240" s="20"/>
      <c r="B240" s="21"/>
      <c r="C240" s="28" t="s">
        <v>25</v>
      </c>
      <c r="D240" s="29" t="s">
        <v>24</v>
      </c>
      <c r="E240" s="30">
        <v>25.4</v>
      </c>
      <c r="F240" s="30">
        <f t="shared" si="65"/>
        <v>25.4</v>
      </c>
      <c r="G240" s="30"/>
      <c r="H240" s="31">
        <v>4</v>
      </c>
      <c r="I240" s="32"/>
      <c r="J240" s="33"/>
      <c r="K240" s="34"/>
      <c r="L240" s="34"/>
      <c r="M240" s="35">
        <f t="shared" si="66"/>
        <v>0</v>
      </c>
      <c r="N240" s="19"/>
    </row>
    <row r="241" spans="1:14" ht="18.75" customHeight="1" x14ac:dyDescent="0.15">
      <c r="A241" s="20" t="s">
        <v>250</v>
      </c>
      <c r="B241" s="21"/>
      <c r="C241" s="27" t="s">
        <v>242</v>
      </c>
      <c r="D241" s="15"/>
      <c r="E241" s="16"/>
      <c r="F241" s="16"/>
      <c r="G241" s="16"/>
      <c r="H241" s="16"/>
      <c r="I241" s="17"/>
      <c r="J241" s="16"/>
      <c r="K241" s="16"/>
      <c r="L241" s="16"/>
      <c r="M241" s="18"/>
      <c r="N241" s="19"/>
    </row>
    <row r="242" spans="1:14" ht="18.75" customHeight="1" x14ac:dyDescent="0.15">
      <c r="A242" s="20"/>
      <c r="B242" s="21"/>
      <c r="C242" s="28" t="s">
        <v>25</v>
      </c>
      <c r="D242" s="29" t="s">
        <v>24</v>
      </c>
      <c r="E242" s="30">
        <v>14.78</v>
      </c>
      <c r="F242" s="30">
        <f>($E242)*1</f>
        <v>14.78</v>
      </c>
      <c r="G242" s="30"/>
      <c r="H242" s="31">
        <v>4</v>
      </c>
      <c r="I242" s="32"/>
      <c r="J242" s="33"/>
      <c r="K242" s="34"/>
      <c r="L242" s="34"/>
      <c r="M242" s="35">
        <f>IF(ISNUMBER($K242),IF(ISNUMBER($G242),ROUND($K242*$G242,2),ROUND($K242*$F242,2)),IF(ISNUMBER($G242),ROUND($I242*$G242,2),ROUND($I242*$F242,2)))</f>
        <v>0</v>
      </c>
      <c r="N242" s="19"/>
    </row>
    <row r="243" spans="1:14" ht="15" customHeight="1" x14ac:dyDescent="0.15">
      <c r="A243" s="57"/>
      <c r="B243" s="58"/>
      <c r="C243" s="58"/>
      <c r="D243" s="58"/>
      <c r="E243" s="58"/>
      <c r="F243" s="58"/>
      <c r="G243" s="58"/>
      <c r="H243" s="58"/>
      <c r="I243" s="58"/>
      <c r="M243" s="36">
        <f>SUM(M$239:M$240)+M$242</f>
        <v>0</v>
      </c>
      <c r="N243" s="37"/>
    </row>
    <row r="244" spans="1:14" ht="15" customHeight="1" x14ac:dyDescent="0.15">
      <c r="A244" s="57" t="s">
        <v>251</v>
      </c>
      <c r="B244" s="58"/>
      <c r="C244" s="58"/>
      <c r="D244" s="58"/>
      <c r="E244" s="58"/>
      <c r="F244" s="58"/>
      <c r="G244" s="58"/>
      <c r="H244" s="58"/>
      <c r="I244" s="58"/>
      <c r="M244" s="36">
        <f>M$219+SUM(M$221:M$222)+M$224+SUM(M$226:M$227)+SUM(M$229:M$230)+M$232+SUM(M$234:M$235)+M$237+SUM(M$239:M$240)+M$242</f>
        <v>0</v>
      </c>
      <c r="N244" s="37"/>
    </row>
    <row r="245" spans="1:14" ht="29.25" customHeight="1" x14ac:dyDescent="0.15">
      <c r="A245" s="20" t="s">
        <v>252</v>
      </c>
      <c r="B245" s="21"/>
      <c r="C245" s="25" t="s">
        <v>253</v>
      </c>
      <c r="D245" s="15"/>
      <c r="E245" s="16"/>
      <c r="F245" s="16"/>
      <c r="G245" s="16"/>
      <c r="H245" s="16"/>
      <c r="I245" s="17"/>
      <c r="J245" s="16"/>
      <c r="K245" s="16"/>
      <c r="L245" s="16"/>
      <c r="M245" s="18"/>
      <c r="N245" s="19"/>
    </row>
    <row r="246" spans="1:14" ht="18.75" customHeight="1" x14ac:dyDescent="0.15">
      <c r="A246" s="20" t="s">
        <v>254</v>
      </c>
      <c r="B246" s="21"/>
      <c r="C246" s="26" t="s">
        <v>255</v>
      </c>
      <c r="D246" s="15"/>
      <c r="E246" s="16"/>
      <c r="F246" s="16"/>
      <c r="G246" s="16"/>
      <c r="H246" s="16"/>
      <c r="I246" s="17"/>
      <c r="J246" s="16"/>
      <c r="K246" s="16"/>
      <c r="L246" s="16"/>
      <c r="M246" s="18"/>
      <c r="N246" s="19"/>
    </row>
    <row r="247" spans="1:14" ht="18.75" customHeight="1" x14ac:dyDescent="0.15">
      <c r="A247" s="20" t="s">
        <v>256</v>
      </c>
      <c r="B247" s="21"/>
      <c r="C247" s="27" t="s">
        <v>257</v>
      </c>
      <c r="D247" s="29"/>
      <c r="E247" s="38">
        <v>0</v>
      </c>
      <c r="F247" s="38">
        <f>($E247)*1</f>
        <v>0</v>
      </c>
      <c r="G247" s="38"/>
      <c r="H247" s="31">
        <v>4</v>
      </c>
      <c r="I247" s="32"/>
      <c r="J247" s="33"/>
      <c r="K247" s="34"/>
      <c r="L247" s="34"/>
      <c r="M247" s="35">
        <f>IF(ISNUMBER($K247),IF(ISNUMBER($G247),ROUND($K247*$G247,2),ROUND($K247*$F247,2)),IF(ISNUMBER($G247),ROUND($I247*$G247,2),ROUND($I247*$F247,2)))</f>
        <v>0</v>
      </c>
      <c r="N247" s="19"/>
    </row>
    <row r="248" spans="1:14" ht="18.75" customHeight="1" x14ac:dyDescent="0.15">
      <c r="A248" s="20" t="s">
        <v>258</v>
      </c>
      <c r="B248" s="21"/>
      <c r="C248" s="28" t="s">
        <v>259</v>
      </c>
      <c r="D248" s="15"/>
      <c r="E248" s="16"/>
      <c r="F248" s="16"/>
      <c r="G248" s="16"/>
      <c r="H248" s="16"/>
      <c r="I248" s="17"/>
      <c r="J248" s="16"/>
      <c r="K248" s="16"/>
      <c r="L248" s="16"/>
      <c r="M248" s="18"/>
      <c r="N248" s="19"/>
    </row>
    <row r="249" spans="1:14" ht="18.75" customHeight="1" x14ac:dyDescent="0.15">
      <c r="A249" s="20"/>
      <c r="B249" s="21"/>
      <c r="C249" s="41" t="s">
        <v>23</v>
      </c>
      <c r="D249" s="29" t="s">
        <v>34</v>
      </c>
      <c r="E249" s="30">
        <v>13</v>
      </c>
      <c r="F249" s="30">
        <f t="shared" ref="F249:F250" si="67">($E249)*1</f>
        <v>13</v>
      </c>
      <c r="G249" s="30"/>
      <c r="H249" s="31">
        <v>4</v>
      </c>
      <c r="I249" s="32"/>
      <c r="J249" s="33"/>
      <c r="K249" s="34"/>
      <c r="L249" s="34"/>
      <c r="M249" s="35">
        <f t="shared" ref="M249:M250" si="68">IF(ISNUMBER($K249),IF(ISNUMBER($G249),ROUND($K249*$G249,2),ROUND($K249*$F249,2)),IF(ISNUMBER($G249),ROUND($I249*$G249,2),ROUND($I249*$F249,2)))</f>
        <v>0</v>
      </c>
      <c r="N249" s="19"/>
    </row>
    <row r="250" spans="1:14" ht="18.75" customHeight="1" x14ac:dyDescent="0.15">
      <c r="A250" s="20"/>
      <c r="B250" s="21"/>
      <c r="C250" s="41" t="s">
        <v>25</v>
      </c>
      <c r="D250" s="29" t="s">
        <v>34</v>
      </c>
      <c r="E250" s="30">
        <v>10</v>
      </c>
      <c r="F250" s="30">
        <f t="shared" si="67"/>
        <v>10</v>
      </c>
      <c r="G250" s="30"/>
      <c r="H250" s="31">
        <v>4</v>
      </c>
      <c r="I250" s="32"/>
      <c r="J250" s="33"/>
      <c r="K250" s="34"/>
      <c r="L250" s="34"/>
      <c r="M250" s="35">
        <f t="shared" si="68"/>
        <v>0</v>
      </c>
      <c r="N250" s="19"/>
    </row>
    <row r="251" spans="1:14" ht="18.75" customHeight="1" x14ac:dyDescent="0.15">
      <c r="A251" s="20" t="s">
        <v>260</v>
      </c>
      <c r="B251" s="21"/>
      <c r="C251" s="28" t="s">
        <v>261</v>
      </c>
      <c r="D251" s="15"/>
      <c r="E251" s="16"/>
      <c r="F251" s="16"/>
      <c r="G251" s="16"/>
      <c r="H251" s="16"/>
      <c r="I251" s="17"/>
      <c r="J251" s="16"/>
      <c r="K251" s="16"/>
      <c r="L251" s="16"/>
      <c r="M251" s="18"/>
      <c r="N251" s="19"/>
    </row>
    <row r="252" spans="1:14" ht="18.75" customHeight="1" x14ac:dyDescent="0.15">
      <c r="A252" s="20"/>
      <c r="B252" s="21"/>
      <c r="C252" s="41" t="s">
        <v>23</v>
      </c>
      <c r="D252" s="29" t="s">
        <v>34</v>
      </c>
      <c r="E252" s="30">
        <v>8</v>
      </c>
      <c r="F252" s="30">
        <f t="shared" ref="F252:F253" si="69">($E252)*1</f>
        <v>8</v>
      </c>
      <c r="G252" s="30"/>
      <c r="H252" s="31">
        <v>4</v>
      </c>
      <c r="I252" s="32"/>
      <c r="J252" s="33"/>
      <c r="K252" s="34"/>
      <c r="L252" s="34"/>
      <c r="M252" s="35">
        <f t="shared" ref="M252:M253" si="70">IF(ISNUMBER($K252),IF(ISNUMBER($G252),ROUND($K252*$G252,2),ROUND($K252*$F252,2)),IF(ISNUMBER($G252),ROUND($I252*$G252,2),ROUND($I252*$F252,2)))</f>
        <v>0</v>
      </c>
      <c r="N252" s="19"/>
    </row>
    <row r="253" spans="1:14" ht="18.75" customHeight="1" x14ac:dyDescent="0.15">
      <c r="A253" s="20"/>
      <c r="B253" s="21"/>
      <c r="C253" s="41" t="s">
        <v>25</v>
      </c>
      <c r="D253" s="29" t="s">
        <v>34</v>
      </c>
      <c r="E253" s="30">
        <v>8</v>
      </c>
      <c r="F253" s="30">
        <f t="shared" si="69"/>
        <v>8</v>
      </c>
      <c r="G253" s="30"/>
      <c r="H253" s="31">
        <v>4</v>
      </c>
      <c r="I253" s="32"/>
      <c r="J253" s="33"/>
      <c r="K253" s="34"/>
      <c r="L253" s="34"/>
      <c r="M253" s="35">
        <f t="shared" si="70"/>
        <v>0</v>
      </c>
      <c r="N253" s="19"/>
    </row>
    <row r="254" spans="1:14" ht="15" customHeight="1" x14ac:dyDescent="0.15">
      <c r="A254" s="57"/>
      <c r="B254" s="58"/>
      <c r="C254" s="58"/>
      <c r="D254" s="58"/>
      <c r="E254" s="58"/>
      <c r="F254" s="58"/>
      <c r="G254" s="58"/>
      <c r="H254" s="58"/>
      <c r="I254" s="58"/>
      <c r="M254" s="36">
        <f t="shared" ref="M254:M255" si="71">M$247+SUM(M$249:M$250)+SUM(M$252:M$253)</f>
        <v>0</v>
      </c>
      <c r="N254" s="37"/>
    </row>
    <row r="255" spans="1:14" ht="15" customHeight="1" x14ac:dyDescent="0.15">
      <c r="A255" s="57" t="s">
        <v>262</v>
      </c>
      <c r="B255" s="58"/>
      <c r="C255" s="58"/>
      <c r="D255" s="58"/>
      <c r="E255" s="58"/>
      <c r="F255" s="58"/>
      <c r="G255" s="58"/>
      <c r="H255" s="58"/>
      <c r="I255" s="58"/>
      <c r="M255" s="36">
        <f t="shared" si="71"/>
        <v>0</v>
      </c>
      <c r="N255" s="37"/>
    </row>
    <row r="256" spans="1:14" ht="22.5" customHeight="1" x14ac:dyDescent="0.15">
      <c r="A256" s="20" t="s">
        <v>263</v>
      </c>
      <c r="B256" s="21"/>
      <c r="C256" s="25" t="s">
        <v>264</v>
      </c>
      <c r="D256" s="15"/>
      <c r="E256" s="16"/>
      <c r="F256" s="16"/>
      <c r="G256" s="16"/>
      <c r="H256" s="16"/>
      <c r="I256" s="17"/>
      <c r="J256" s="16"/>
      <c r="K256" s="16"/>
      <c r="L256" s="16"/>
      <c r="M256" s="18"/>
      <c r="N256" s="19"/>
    </row>
    <row r="257" spans="1:14" ht="18.75" customHeight="1" x14ac:dyDescent="0.15">
      <c r="A257" s="20" t="s">
        <v>265</v>
      </c>
      <c r="B257" s="21"/>
      <c r="C257" s="26" t="s">
        <v>266</v>
      </c>
      <c r="D257" s="29" t="s">
        <v>86</v>
      </c>
      <c r="E257" s="30">
        <v>1</v>
      </c>
      <c r="F257" s="30">
        <f t="shared" ref="F257:F258" si="72">($E257)*1</f>
        <v>1</v>
      </c>
      <c r="G257" s="30"/>
      <c r="H257" s="31">
        <v>4</v>
      </c>
      <c r="I257" s="32"/>
      <c r="J257" s="33"/>
      <c r="K257" s="34"/>
      <c r="L257" s="34"/>
      <c r="M257" s="35">
        <f t="shared" ref="M257:M258" si="73">IF(ISNUMBER($K257),IF(ISNUMBER($G257),ROUND($K257*$G257,2),ROUND($K257*$F257,2)),IF(ISNUMBER($G257),ROUND($I257*$G257,2),ROUND($I257*$F257,2)))</f>
        <v>0</v>
      </c>
      <c r="N257" s="19"/>
    </row>
    <row r="258" spans="1:14" ht="18.75" customHeight="1" x14ac:dyDescent="0.15">
      <c r="A258" s="20" t="s">
        <v>267</v>
      </c>
      <c r="B258" s="21"/>
      <c r="C258" s="26" t="s">
        <v>268</v>
      </c>
      <c r="D258" s="29" t="s">
        <v>86</v>
      </c>
      <c r="E258" s="30">
        <v>1</v>
      </c>
      <c r="F258" s="30">
        <f t="shared" si="72"/>
        <v>1</v>
      </c>
      <c r="G258" s="30"/>
      <c r="H258" s="31">
        <v>4</v>
      </c>
      <c r="I258" s="32"/>
      <c r="J258" s="33"/>
      <c r="K258" s="34"/>
      <c r="L258" s="34"/>
      <c r="M258" s="35">
        <f t="shared" si="73"/>
        <v>0</v>
      </c>
      <c r="N258" s="19"/>
    </row>
    <row r="259" spans="1:14" ht="18.75" customHeight="1" x14ac:dyDescent="0.15">
      <c r="A259" s="20" t="s">
        <v>269</v>
      </c>
      <c r="B259" s="21"/>
      <c r="C259" s="26" t="s">
        <v>270</v>
      </c>
      <c r="D259" s="15"/>
      <c r="E259" s="16"/>
      <c r="F259" s="16"/>
      <c r="G259" s="16"/>
      <c r="H259" s="16"/>
      <c r="I259" s="17"/>
      <c r="J259" s="16"/>
      <c r="K259" s="16"/>
      <c r="L259" s="16"/>
      <c r="M259" s="18"/>
      <c r="N259" s="19"/>
    </row>
    <row r="260" spans="1:14" ht="18.75" customHeight="1" x14ac:dyDescent="0.15">
      <c r="A260" s="20" t="s">
        <v>271</v>
      </c>
      <c r="B260" s="21"/>
      <c r="C260" s="27" t="s">
        <v>272</v>
      </c>
      <c r="D260" s="29" t="s">
        <v>86</v>
      </c>
      <c r="E260" s="30">
        <v>1</v>
      </c>
      <c r="F260" s="30">
        <f t="shared" ref="F260:F261" si="74">($E260)*1</f>
        <v>1</v>
      </c>
      <c r="G260" s="30"/>
      <c r="H260" s="31">
        <v>4</v>
      </c>
      <c r="I260" s="32"/>
      <c r="J260" s="33"/>
      <c r="K260" s="34"/>
      <c r="L260" s="34"/>
      <c r="M260" s="35">
        <f t="shared" ref="M260:M261" si="75">IF(ISNUMBER($K260),IF(ISNUMBER($G260),ROUND($K260*$G260,2),ROUND($K260*$F260,2)),IF(ISNUMBER($G260),ROUND($I260*$G260,2),ROUND($I260*$F260,2)))</f>
        <v>0</v>
      </c>
      <c r="N260" s="19"/>
    </row>
    <row r="261" spans="1:14" ht="18.75" customHeight="1" x14ac:dyDescent="0.15">
      <c r="A261" s="20" t="s">
        <v>273</v>
      </c>
      <c r="B261" s="21"/>
      <c r="C261" s="27" t="s">
        <v>274</v>
      </c>
      <c r="D261" s="29" t="s">
        <v>86</v>
      </c>
      <c r="E261" s="30">
        <v>1</v>
      </c>
      <c r="F261" s="30">
        <f t="shared" si="74"/>
        <v>1</v>
      </c>
      <c r="G261" s="30"/>
      <c r="H261" s="31">
        <v>4</v>
      </c>
      <c r="I261" s="32"/>
      <c r="J261" s="33"/>
      <c r="K261" s="34"/>
      <c r="L261" s="34"/>
      <c r="M261" s="35">
        <f t="shared" si="75"/>
        <v>0</v>
      </c>
      <c r="N261" s="19"/>
    </row>
    <row r="262" spans="1:14" ht="15" customHeight="1" x14ac:dyDescent="0.15">
      <c r="A262" s="57"/>
      <c r="B262" s="58"/>
      <c r="C262" s="58"/>
      <c r="D262" s="58"/>
      <c r="E262" s="58"/>
      <c r="F262" s="58"/>
      <c r="G262" s="58"/>
      <c r="H262" s="58"/>
      <c r="I262" s="58"/>
      <c r="M262" s="36">
        <f>SUM(M$260:M$261)</f>
        <v>0</v>
      </c>
      <c r="N262" s="37"/>
    </row>
    <row r="263" spans="1:14" ht="15" customHeight="1" x14ac:dyDescent="0.15">
      <c r="A263" s="57" t="s">
        <v>275</v>
      </c>
      <c r="B263" s="58"/>
      <c r="C263" s="58"/>
      <c r="D263" s="58"/>
      <c r="E263" s="58"/>
      <c r="F263" s="58"/>
      <c r="G263" s="58"/>
      <c r="H263" s="58"/>
      <c r="I263" s="58"/>
      <c r="M263" s="36">
        <f>SUM(M$257:M$258)+SUM(M$260:M$261)</f>
        <v>0</v>
      </c>
      <c r="N263" s="37"/>
    </row>
    <row r="264" spans="1:14" ht="31.5" customHeight="1" x14ac:dyDescent="0.15">
      <c r="A264" s="59" t="s">
        <v>276</v>
      </c>
      <c r="B264" s="60"/>
      <c r="C264" s="60"/>
      <c r="D264" s="60"/>
      <c r="E264" s="60"/>
      <c r="F264" s="60"/>
      <c r="G264" s="60"/>
      <c r="H264" s="60"/>
      <c r="I264" s="60"/>
      <c r="M264" s="39">
        <f>M$211+SUM(M$214:M$215)+M$219+SUM(M$221:M$222)+M$224+SUM(M$226:M$227)+SUM(M$229:M$230)+M$232+SUM(M$234:M$235)+M$237+SUM(M$239:M$240)+M$242+M$247+SUM(M$249:M$250)+SUM(M$252:M$253)+SUM(M$257:M$258)+SUM(M$260:M$261)</f>
        <v>0</v>
      </c>
      <c r="N264" s="40"/>
    </row>
    <row r="265" spans="1:14" ht="32.25" customHeight="1" x14ac:dyDescent="0.15">
      <c r="A265" s="61" t="s">
        <v>277</v>
      </c>
      <c r="B265" s="62"/>
      <c r="C265" s="62"/>
      <c r="D265" s="62"/>
      <c r="E265" s="62"/>
      <c r="F265" s="62"/>
      <c r="G265" s="62"/>
      <c r="H265" s="62"/>
      <c r="I265" s="63"/>
      <c r="M265" s="43">
        <f t="shared" ref="M265:M266" si="76">SUM(M$15:M$16)+SUM(M$18:M$19)+SUM(M$21:M$22)+SUM(M$26:M$27)+M$31+M$33+M$35+M$37+M$39+M$42+SUM(M$44:M$46)+M$52+SUM(M$55:M$56)+SUM(M$59:M$60)+SUM(M$62:M$63)+M$68+M$71+M$75+SUM(M$78:M$82)+M$87+SUM(M$89:M$90)+M$92+M$94+M$96+M$102+SUM(M$104:M$105)+M$107+SUM(M$111:M$113)+SUM(M$117:M$119)+SUM(M$124:M$125)+M$133+SUM(M$137:M$138)+M$140+SUM(M$145:M$146)+M$148+M$152+SUM(M$154:M$155)+SUM(M$157:M$158)+SUM(M$162:M$163)+M$165+M$168+M$170+SUM(M$172:M$173)+SUM(M$175:M$176)+SUM(M$178:M$179)+SUM(M$181:M$182)+SUM(M$184:M$185)+M$189+SUM(M$191:M$192)+M$196+M$198+SUM(M$200:M$201)+M$203+M$205+M$211+SUM(M$214:M$215)+M$219+SUM(M$221:M$222)+M$224+SUM(M$226:M$227)+SUM(M$229:M$230)+M$232+SUM(M$234:M$235)+M$237+SUM(M$239:M$240)+M$242+M$247+SUM(M$249:M$250)+SUM(M$252:M$253)+SUM(M$257:M$258)+SUM(M$260:M$261)</f>
        <v>0</v>
      </c>
      <c r="N265" s="44"/>
    </row>
    <row r="266" spans="1:14" ht="27.75" customHeight="1" x14ac:dyDescent="0.15">
      <c r="A266" s="64" t="s">
        <v>283</v>
      </c>
      <c r="B266" s="65"/>
      <c r="C266" s="65"/>
      <c r="D266" s="65"/>
      <c r="E266" s="65"/>
      <c r="F266" s="65"/>
      <c r="G266" s="65"/>
      <c r="H266" s="65"/>
      <c r="I266" s="65"/>
      <c r="M266" s="45">
        <f t="shared" si="76"/>
        <v>0</v>
      </c>
      <c r="N266" s="46"/>
    </row>
    <row r="267" spans="1:14" ht="15" customHeight="1" x14ac:dyDescent="0.15">
      <c r="A267" s="66" t="s">
        <v>278</v>
      </c>
      <c r="B267" s="67"/>
      <c r="C267" s="67"/>
      <c r="D267" s="67"/>
      <c r="E267" s="67"/>
      <c r="F267" s="67"/>
      <c r="G267" s="67"/>
      <c r="H267" s="67"/>
      <c r="I267" s="67"/>
      <c r="M267" s="39">
        <f>(SUMIF($H$9:$H$265,4,$M$9:$M$265))*0.085</f>
        <v>0</v>
      </c>
      <c r="N267" s="46"/>
    </row>
    <row r="268" spans="1:14" ht="27" customHeight="1" x14ac:dyDescent="0.15">
      <c r="A268" s="68" t="s">
        <v>284</v>
      </c>
      <c r="B268" s="69"/>
      <c r="C268" s="69"/>
      <c r="D268" s="69"/>
      <c r="E268" s="69"/>
      <c r="F268" s="69"/>
      <c r="G268" s="69"/>
      <c r="H268" s="69"/>
      <c r="I268" s="69"/>
      <c r="M268" s="47">
        <f>SUM(M$266:M$267)</f>
        <v>0</v>
      </c>
      <c r="N268" s="46"/>
    </row>
    <row r="270" spans="1:14" ht="22.5" customHeight="1" x14ac:dyDescent="0.15">
      <c r="A270" s="72" t="s">
        <v>279</v>
      </c>
      <c r="B270" s="70"/>
      <c r="C270" s="71"/>
      <c r="D270" s="70" t="s">
        <v>280</v>
      </c>
      <c r="E270" s="70"/>
      <c r="F270" s="70"/>
      <c r="G270" s="70"/>
      <c r="H270" s="70"/>
      <c r="I270" s="70"/>
      <c r="J270" s="70"/>
      <c r="K270" s="70"/>
      <c r="L270" s="70"/>
      <c r="M270" s="71"/>
      <c r="N270" s="48"/>
    </row>
    <row r="271" spans="1:14" ht="35.25" customHeight="1" x14ac:dyDescent="0.15">
      <c r="A271" s="49"/>
      <c r="B271" s="50"/>
      <c r="C271" s="51"/>
      <c r="D271" s="50"/>
      <c r="F271" s="50"/>
      <c r="H271" s="50"/>
      <c r="I271" s="50"/>
      <c r="M271" s="52"/>
      <c r="N271" s="50"/>
    </row>
    <row r="272" spans="1:14" ht="33.75" customHeight="1" x14ac:dyDescent="0.15">
      <c r="A272" s="53"/>
      <c r="B272" s="50"/>
      <c r="C272" s="54"/>
      <c r="D272" s="55"/>
      <c r="E272" s="55"/>
      <c r="F272" s="55"/>
      <c r="G272" s="56"/>
      <c r="H272" s="55"/>
      <c r="I272" s="55"/>
      <c r="M272" s="54"/>
      <c r="N272" s="50"/>
    </row>
  </sheetData>
  <mergeCells count="60">
    <mergeCell ref="A73:I73"/>
    <mergeCell ref="A76:I76"/>
    <mergeCell ref="A83:I83"/>
    <mergeCell ref="A84:I84"/>
    <mergeCell ref="A49:I49"/>
    <mergeCell ref="A64:I64"/>
    <mergeCell ref="A65:I65"/>
    <mergeCell ref="A69:I69"/>
    <mergeCell ref="A72:I72"/>
    <mergeCell ref="A267:I267"/>
    <mergeCell ref="A268:I268"/>
    <mergeCell ref="D270:M270"/>
    <mergeCell ref="A270:C270"/>
    <mergeCell ref="A1:M2"/>
    <mergeCell ref="A3:M4"/>
    <mergeCell ref="A5:M5"/>
    <mergeCell ref="D7:M7"/>
    <mergeCell ref="A23:I23"/>
    <mergeCell ref="A28:I28"/>
    <mergeCell ref="A32:I32"/>
    <mergeCell ref="A36:I36"/>
    <mergeCell ref="A40:I40"/>
    <mergeCell ref="A43:I43"/>
    <mergeCell ref="A47:I47"/>
    <mergeCell ref="A48:I48"/>
    <mergeCell ref="A262:I262"/>
    <mergeCell ref="A264:I264"/>
    <mergeCell ref="A263:I263"/>
    <mergeCell ref="A265:I265"/>
    <mergeCell ref="A266:I266"/>
    <mergeCell ref="A236:I236"/>
    <mergeCell ref="A243:I243"/>
    <mergeCell ref="A244:I244"/>
    <mergeCell ref="A254:I254"/>
    <mergeCell ref="A255:I255"/>
    <mergeCell ref="A208:I208"/>
    <mergeCell ref="A216:I216"/>
    <mergeCell ref="A217:I217"/>
    <mergeCell ref="A223:I223"/>
    <mergeCell ref="A231:I231"/>
    <mergeCell ref="A186:I186"/>
    <mergeCell ref="A193:I193"/>
    <mergeCell ref="A194:I194"/>
    <mergeCell ref="A206:I206"/>
    <mergeCell ref="A207:I207"/>
    <mergeCell ref="A126:I126"/>
    <mergeCell ref="A127:I127"/>
    <mergeCell ref="A128:I128"/>
    <mergeCell ref="A149:I149"/>
    <mergeCell ref="A166:I166"/>
    <mergeCell ref="A109:I109"/>
    <mergeCell ref="A114:I114"/>
    <mergeCell ref="A115:I115"/>
    <mergeCell ref="A120:I120"/>
    <mergeCell ref="A121:I121"/>
    <mergeCell ref="A93:I93"/>
    <mergeCell ref="A97:I97"/>
    <mergeCell ref="A98:I98"/>
    <mergeCell ref="A99:I99"/>
    <mergeCell ref="A108:I108"/>
  </mergeCells>
  <printOptions horizontalCentered="1"/>
  <pageMargins left="0.73958330000000005" right="0.73958330000000005" top="1.03125" bottom="1.03125" header="0.40625" footer="0.40625"/>
  <pageSetup paperSize="9" scale="79" useFirstPageNumber="1"/>
  <headerFooter>
    <oddHeader>&amp;CLOT 00. CLOISONS ALUMINIUM - MENUISERIES INTERIEURES - PLATRERIE - FAUX-PLAFONDS - REVETEMENTS DE SOLS ET MURS - PEINTURE</oddHeader>
    <oddFooter>&amp;CPage &amp;P sur &amp;N</oddFooter>
  </headerFooter>
  <ignoredErrors>
    <ignoredError sqref="A1:N4 A6:N7 N5 A9:N265 A8:D8 F8:N8 A267:N267 B266:N266 A269:N270 B268:N268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00  CLOISONS ALUMINIUM </vt:lpstr>
      <vt:lpstr>'LOT 00  CLOISONS ALUMINIUM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Yonara MARTEL</dc:creator>
  <cp:lastModifiedBy>Yonara MARTEL</cp:lastModifiedBy>
  <dcterms:created xsi:type="dcterms:W3CDTF">2025-05-28T20:07:48Z</dcterms:created>
  <dcterms:modified xsi:type="dcterms:W3CDTF">2025-05-28T20:08:05Z</dcterms:modified>
</cp:coreProperties>
</file>